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Andres\Desktop\"/>
    </mc:Choice>
  </mc:AlternateContent>
  <xr:revisionPtr revIDLastSave="0" documentId="13_ncr:1_{CD40ADBE-8DB5-4326-AC52-057E9782D29B}" xr6:coauthVersionLast="45" xr6:coauthVersionMax="45" xr10:uidLastSave="{00000000-0000-0000-0000-000000000000}"/>
  <bookViews>
    <workbookView xWindow="-120" yWindow="-120" windowWidth="25440" windowHeight="15390" xr2:uid="{00000000-000D-0000-FFFF-FFFF00000000}"/>
  </bookViews>
  <sheets>
    <sheet name="Hoj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4" i="1" l="1"/>
  <c r="O5" i="1"/>
  <c r="O6" i="1"/>
  <c r="O7" i="1"/>
  <c r="O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N78" i="1"/>
  <c r="N79" i="1"/>
  <c r="N80" i="1"/>
  <c r="N81" i="1"/>
  <c r="N82" i="1"/>
  <c r="N83" i="1"/>
  <c r="N84" i="1"/>
  <c r="N85" i="1"/>
  <c r="N86" i="1"/>
  <c r="N87" i="1"/>
  <c r="N88" i="1"/>
  <c r="N89" i="1"/>
  <c r="N90" i="1"/>
  <c r="N91" i="1"/>
  <c r="N92" i="1"/>
  <c r="N93" i="1"/>
  <c r="N94" i="1"/>
  <c r="N95" i="1"/>
  <c r="N96" i="1"/>
  <c r="N97" i="1"/>
  <c r="N98" i="1"/>
  <c r="N99" i="1"/>
  <c r="N100" i="1"/>
  <c r="N101" i="1"/>
  <c r="N102" i="1"/>
  <c r="N103" i="1"/>
  <c r="N104" i="1"/>
  <c r="N105" i="1"/>
  <c r="N106" i="1"/>
  <c r="N107" i="1"/>
  <c r="N108" i="1"/>
  <c r="N109" i="1"/>
  <c r="N110" i="1"/>
  <c r="N111" i="1"/>
  <c r="N112" i="1"/>
  <c r="N113" i="1"/>
  <c r="N114" i="1"/>
  <c r="N115" i="1"/>
  <c r="N116" i="1"/>
  <c r="N117" i="1"/>
  <c r="N118" i="1"/>
  <c r="N119" i="1"/>
  <c r="N120" i="1"/>
  <c r="N121" i="1"/>
  <c r="N122" i="1"/>
  <c r="N123" i="1"/>
  <c r="N124" i="1"/>
  <c r="N125" i="1"/>
  <c r="N126" i="1"/>
  <c r="N127" i="1"/>
  <c r="N128" i="1"/>
  <c r="N129" i="1"/>
  <c r="N130" i="1"/>
  <c r="N131" i="1"/>
  <c r="N132" i="1"/>
  <c r="N133" i="1"/>
  <c r="N134" i="1"/>
  <c r="N135" i="1"/>
  <c r="N136" i="1"/>
  <c r="N137" i="1"/>
  <c r="N138" i="1"/>
  <c r="N139" i="1"/>
  <c r="N140" i="1"/>
  <c r="N141" i="1"/>
  <c r="N142" i="1"/>
  <c r="N143" i="1"/>
  <c r="N144" i="1"/>
  <c r="N145" i="1"/>
  <c r="N146" i="1"/>
  <c r="N147" i="1"/>
  <c r="N148" i="1"/>
  <c r="N149" i="1"/>
  <c r="N150" i="1"/>
  <c r="N151" i="1"/>
  <c r="N152" i="1"/>
  <c r="N153" i="1"/>
  <c r="N154" i="1"/>
  <c r="N155" i="1"/>
  <c r="N156" i="1"/>
  <c r="N157" i="1"/>
  <c r="N158" i="1"/>
  <c r="N159" i="1"/>
  <c r="N160" i="1"/>
  <c r="N161" i="1"/>
  <c r="N162" i="1"/>
  <c r="N163" i="1"/>
  <c r="N164" i="1"/>
  <c r="N165" i="1"/>
  <c r="N166" i="1"/>
  <c r="N167" i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N185" i="1"/>
  <c r="N186" i="1"/>
  <c r="N187" i="1"/>
  <c r="N188" i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N229" i="1"/>
  <c r="N230" i="1"/>
  <c r="N231" i="1"/>
  <c r="N232" i="1"/>
  <c r="N233" i="1"/>
  <c r="N3" i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36" i="1"/>
  <c r="A37" i="1"/>
  <c r="A38" i="1"/>
  <c r="A3" i="1"/>
</calcChain>
</file>

<file path=xl/sharedStrings.xml><?xml version="1.0" encoding="utf-8"?>
<sst xmlns="http://schemas.openxmlformats.org/spreadsheetml/2006/main" count="301" uniqueCount="13">
  <si>
    <t>Sede3</t>
  </si>
  <si>
    <t>Sede2</t>
  </si>
  <si>
    <t>Sede1</t>
  </si>
  <si>
    <t>Otros2</t>
  </si>
  <si>
    <t>Otros1</t>
  </si>
  <si>
    <t>Producción</t>
  </si>
  <si>
    <t>Sede</t>
  </si>
  <si>
    <t>Fecha</t>
  </si>
  <si>
    <t>Meta2</t>
  </si>
  <si>
    <t>Meta1</t>
  </si>
  <si>
    <t>TABLA DE PRODUCCION DIARIA POR SEDE</t>
  </si>
  <si>
    <t>TABLA DE METAS MENSUALES POR SEDE</t>
  </si>
  <si>
    <t>TABLA DINAMICA REQUERIDA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</si>
</sst>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3" fillId="5" borderId="1" applyNumberFormat="0" applyAlignment="0" applyProtection="0"/>
  </cellStyleXfs>
  <cellXfs count="8">
    <xf numFmtId="0" fontId="0" fillId="0" borderId="0" xfId="0"/>
    <xf numFmtId="0" fontId="0" fillId="3" borderId="0" xfId="0" applyFill="1"/>
    <xf numFmtId="16" fontId="0" fillId="0" borderId="0" xfId="0" applyNumberFormat="1"/>
    <xf numFmtId="17" fontId="0" fillId="0" borderId="0" xfId="0" applyNumberFormat="1"/>
    <xf numFmtId="17" fontId="0" fillId="4" borderId="0" xfId="0" applyNumberFormat="1" applyFill="1"/>
    <xf numFmtId="0" fontId="2" fillId="0" borderId="0" xfId="0" applyFont="1"/>
    <xf numFmtId="0" fontId="1" fillId="2" borderId="0" xfId="1" applyAlignment="1">
      <alignment horizontal="center"/>
    </xf>
    <xf numFmtId="0" fontId="3" fillId="5" borderId="1" xfId="2" applyAlignment="1">
      <alignment horizontal="center"/>
    </xf>
  </cellXfs>
  <cellStyles count="3">
    <cellStyle name="Cálculo" xfId="2" builtinId="22"/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33"/>
  <sheetViews>
    <sheetView tabSelected="1" zoomScale="70" zoomScaleNormal="70" workbookViewId="0">
      <selection activeCell="F8" sqref="F8"/>
    </sheetView>
  </sheetViews>
  <sheetFormatPr baseColWidth="10" defaultRowHeight="15" x14ac:dyDescent="0.25"/>
  <cols>
    <col min="1" max="1" width="20.42578125" customWidth="1"/>
    <col min="8" max="8" width="13.85546875" bestFit="1" customWidth="1"/>
    <col min="10" max="10" width="7.7109375" bestFit="1" customWidth="1"/>
    <col min="11" max="11" width="14.5703125" bestFit="1" customWidth="1"/>
    <col min="14" max="14" width="35" bestFit="1" customWidth="1"/>
    <col min="15" max="15" width="33.85546875" customWidth="1"/>
  </cols>
  <sheetData>
    <row r="1" spans="1:22" x14ac:dyDescent="0.25">
      <c r="B1" s="6" t="s">
        <v>11</v>
      </c>
      <c r="C1" s="6"/>
      <c r="D1" s="6"/>
      <c r="E1" s="6"/>
      <c r="I1" s="6" t="s">
        <v>10</v>
      </c>
      <c r="J1" s="6"/>
      <c r="K1" s="6"/>
      <c r="L1" s="6"/>
      <c r="M1" s="6"/>
      <c r="N1" s="7"/>
      <c r="O1" s="7"/>
      <c r="R1" s="6" t="s">
        <v>12</v>
      </c>
      <c r="S1" s="6"/>
      <c r="T1" s="6"/>
      <c r="U1" s="6"/>
      <c r="V1" s="6"/>
    </row>
    <row r="2" spans="1:22" x14ac:dyDescent="0.25">
      <c r="B2" s="5" t="s">
        <v>7</v>
      </c>
      <c r="C2" s="5" t="s">
        <v>6</v>
      </c>
      <c r="D2" s="5" t="s">
        <v>9</v>
      </c>
      <c r="E2" s="5" t="s">
        <v>8</v>
      </c>
      <c r="I2" s="5" t="s">
        <v>7</v>
      </c>
      <c r="J2" s="5" t="s">
        <v>6</v>
      </c>
      <c r="K2" s="5" t="s">
        <v>5</v>
      </c>
      <c r="L2" s="5" t="s">
        <v>4</v>
      </c>
      <c r="M2" s="5" t="s">
        <v>3</v>
      </c>
      <c r="N2" s="5" t="s">
        <v>9</v>
      </c>
      <c r="O2" s="5" t="s">
        <v>8</v>
      </c>
      <c r="R2" s="5" t="s">
        <v>7</v>
      </c>
      <c r="S2" s="5" t="s">
        <v>6</v>
      </c>
      <c r="T2" s="5" t="s">
        <v>5</v>
      </c>
      <c r="U2" s="5" t="s">
        <v>9</v>
      </c>
      <c r="V2" s="5" t="s">
        <v>8</v>
      </c>
    </row>
    <row r="3" spans="1:22" x14ac:dyDescent="0.25">
      <c r="A3" t="str">
        <f>CONCATENATE(B3,C3)</f>
        <v>43831Sede1</v>
      </c>
      <c r="B3" s="4">
        <v>43831</v>
      </c>
      <c r="C3" t="s">
        <v>2</v>
      </c>
      <c r="D3">
        <v>1292</v>
      </c>
      <c r="E3">
        <v>1253</v>
      </c>
      <c r="H3" t="str">
        <f>CONCATENATE(I3,J3)</f>
        <v>43831Sede1</v>
      </c>
      <c r="I3" s="2">
        <v>43831</v>
      </c>
      <c r="J3" t="s">
        <v>2</v>
      </c>
      <c r="K3" s="1">
        <v>1230.18</v>
      </c>
      <c r="L3">
        <v>2177</v>
      </c>
      <c r="M3">
        <v>47951.24</v>
      </c>
      <c r="N3">
        <f>IFERROR(VLOOKUP(H3,A:E,4,0),"No tengoRegistro Metas Mensuales")</f>
        <v>1292</v>
      </c>
      <c r="O3">
        <f>IFERROR(VLOOKUP(H3,A:E,5,0),"No tengoRegistro Metas Mensuales")</f>
        <v>1253</v>
      </c>
      <c r="R3" s="2">
        <v>43831</v>
      </c>
      <c r="S3" t="s">
        <v>2</v>
      </c>
      <c r="T3" s="1">
        <v>1230.18</v>
      </c>
      <c r="U3">
        <v>1292</v>
      </c>
      <c r="V3">
        <v>1253</v>
      </c>
    </row>
    <row r="4" spans="1:22" x14ac:dyDescent="0.25">
      <c r="A4" t="str">
        <f t="shared" ref="A4:A38" si="0">CONCATENATE(B4,C4)</f>
        <v>43831Sede2</v>
      </c>
      <c r="B4" s="4">
        <v>43831</v>
      </c>
      <c r="C4" t="s">
        <v>1</v>
      </c>
      <c r="D4">
        <v>238</v>
      </c>
      <c r="E4">
        <v>231</v>
      </c>
      <c r="H4" t="str">
        <f t="shared" ref="H4:H67" si="1">CONCATENATE(I4,J4)</f>
        <v>43831Sede2</v>
      </c>
      <c r="I4" s="2">
        <v>43831</v>
      </c>
      <c r="J4" t="s">
        <v>1</v>
      </c>
      <c r="K4" s="1">
        <v>226.66</v>
      </c>
      <c r="L4">
        <v>246</v>
      </c>
      <c r="M4">
        <v>7488.2</v>
      </c>
      <c r="N4">
        <f t="shared" ref="N4:N67" si="2">IFERROR(VLOOKUP(H4,A:E,4,0),"No tengoRegistro Metas Mensuales")</f>
        <v>238</v>
      </c>
      <c r="O4">
        <f t="shared" ref="O4:O67" si="3">IFERROR(VLOOKUP(H4,A:E,5,0),"No tengoRegistro Metas Mensuales")</f>
        <v>231</v>
      </c>
      <c r="R4" s="2">
        <v>43832</v>
      </c>
      <c r="S4" t="s">
        <v>2</v>
      </c>
      <c r="T4" s="1">
        <v>1226.31</v>
      </c>
      <c r="U4">
        <v>1292</v>
      </c>
      <c r="V4">
        <v>1253</v>
      </c>
    </row>
    <row r="5" spans="1:22" x14ac:dyDescent="0.25">
      <c r="A5" t="str">
        <f t="shared" si="0"/>
        <v>43831Sede3</v>
      </c>
      <c r="B5" s="4">
        <v>43831</v>
      </c>
      <c r="C5" t="s">
        <v>0</v>
      </c>
      <c r="D5">
        <v>56</v>
      </c>
      <c r="E5">
        <v>54</v>
      </c>
      <c r="H5" t="str">
        <f t="shared" si="1"/>
        <v>43831Sede3</v>
      </c>
      <c r="I5" s="2">
        <v>43831</v>
      </c>
      <c r="J5" t="s">
        <v>0</v>
      </c>
      <c r="K5" s="1">
        <v>53.12</v>
      </c>
      <c r="L5">
        <v>16</v>
      </c>
      <c r="M5">
        <v>3789.92</v>
      </c>
      <c r="N5">
        <f t="shared" si="2"/>
        <v>56</v>
      </c>
      <c r="O5">
        <f t="shared" si="3"/>
        <v>54</v>
      </c>
      <c r="R5" s="2">
        <v>43833</v>
      </c>
      <c r="S5" t="s">
        <v>2</v>
      </c>
      <c r="T5" s="1">
        <v>1230.3900000000001</v>
      </c>
      <c r="U5">
        <v>1292</v>
      </c>
      <c r="V5">
        <v>1253</v>
      </c>
    </row>
    <row r="6" spans="1:22" x14ac:dyDescent="0.25">
      <c r="A6" t="str">
        <f t="shared" si="0"/>
        <v>43862Sede1</v>
      </c>
      <c r="B6" s="3">
        <v>43862</v>
      </c>
      <c r="C6" t="s">
        <v>2</v>
      </c>
      <c r="D6">
        <v>1289</v>
      </c>
      <c r="E6">
        <v>1250</v>
      </c>
      <c r="H6" t="str">
        <f t="shared" si="1"/>
        <v>43832Sede1</v>
      </c>
      <c r="I6" s="2">
        <v>43832</v>
      </c>
      <c r="J6" t="s">
        <v>2</v>
      </c>
      <c r="K6" s="1">
        <v>1226.31</v>
      </c>
      <c r="L6">
        <v>2142</v>
      </c>
      <c r="M6">
        <v>47970.720000000001</v>
      </c>
      <c r="N6" t="str">
        <f t="shared" si="2"/>
        <v>No tengoRegistro Metas Mensuales</v>
      </c>
      <c r="O6" t="str">
        <f t="shared" si="3"/>
        <v>No tengoRegistro Metas Mensuales</v>
      </c>
      <c r="R6" s="2">
        <v>43834</v>
      </c>
      <c r="S6" t="s">
        <v>2</v>
      </c>
      <c r="T6" s="1">
        <v>1225.0999999999999</v>
      </c>
      <c r="U6">
        <v>1292</v>
      </c>
      <c r="V6">
        <v>1253</v>
      </c>
    </row>
    <row r="7" spans="1:22" x14ac:dyDescent="0.25">
      <c r="A7" t="str">
        <f t="shared" si="0"/>
        <v>43862Sede2</v>
      </c>
      <c r="B7" s="3">
        <v>43862</v>
      </c>
      <c r="C7" t="s">
        <v>1</v>
      </c>
      <c r="D7">
        <v>234</v>
      </c>
      <c r="E7">
        <v>227</v>
      </c>
      <c r="H7" t="str">
        <f t="shared" si="1"/>
        <v>43832Sede2</v>
      </c>
      <c r="I7" s="2">
        <v>43832</v>
      </c>
      <c r="J7" t="s">
        <v>1</v>
      </c>
      <c r="K7" s="1">
        <v>240.32</v>
      </c>
      <c r="L7">
        <v>247</v>
      </c>
      <c r="M7">
        <v>7494.29</v>
      </c>
      <c r="N7" t="str">
        <f t="shared" si="2"/>
        <v>No tengoRegistro Metas Mensuales</v>
      </c>
      <c r="O7" t="str">
        <f t="shared" si="3"/>
        <v>No tengoRegistro Metas Mensuales</v>
      </c>
      <c r="R7" s="2">
        <v>43835</v>
      </c>
      <c r="S7" t="s">
        <v>2</v>
      </c>
      <c r="T7" s="1">
        <v>1233.71</v>
      </c>
      <c r="U7">
        <v>1292</v>
      </c>
      <c r="V7">
        <v>1253</v>
      </c>
    </row>
    <row r="8" spans="1:22" x14ac:dyDescent="0.25">
      <c r="A8" t="str">
        <f t="shared" si="0"/>
        <v>43862Sede3</v>
      </c>
      <c r="B8" s="3">
        <v>43862</v>
      </c>
      <c r="C8" t="s">
        <v>0</v>
      </c>
      <c r="D8">
        <v>53</v>
      </c>
      <c r="E8">
        <v>51</v>
      </c>
      <c r="H8" t="str">
        <f t="shared" si="1"/>
        <v>43832Sede3</v>
      </c>
      <c r="I8" s="2">
        <v>43832</v>
      </c>
      <c r="J8" t="s">
        <v>0</v>
      </c>
      <c r="K8" s="1">
        <v>51.93</v>
      </c>
      <c r="L8">
        <v>16</v>
      </c>
      <c r="M8">
        <v>3790.07</v>
      </c>
      <c r="N8" t="str">
        <f t="shared" si="2"/>
        <v>No tengoRegistro Metas Mensuales</v>
      </c>
      <c r="O8" t="str">
        <f t="shared" si="3"/>
        <v>No tengoRegistro Metas Mensuales</v>
      </c>
    </row>
    <row r="9" spans="1:22" x14ac:dyDescent="0.25">
      <c r="A9" t="str">
        <f t="shared" si="0"/>
        <v>43891Sede1</v>
      </c>
      <c r="B9" s="4">
        <v>43891</v>
      </c>
      <c r="C9" t="s">
        <v>2</v>
      </c>
      <c r="D9">
        <v>1341</v>
      </c>
      <c r="E9">
        <v>1301</v>
      </c>
      <c r="H9" t="str">
        <f t="shared" si="1"/>
        <v>43833Sede1</v>
      </c>
      <c r="I9" s="2">
        <v>43833</v>
      </c>
      <c r="J9" t="s">
        <v>2</v>
      </c>
      <c r="K9" s="1">
        <v>1230.3900000000001</v>
      </c>
      <c r="L9">
        <v>2172</v>
      </c>
      <c r="M9">
        <v>47907.22</v>
      </c>
      <c r="N9" t="str">
        <f t="shared" si="2"/>
        <v>No tengoRegistro Metas Mensuales</v>
      </c>
      <c r="O9" t="str">
        <f t="shared" si="3"/>
        <v>No tengoRegistro Metas Mensuales</v>
      </c>
      <c r="R9" s="2">
        <v>43831</v>
      </c>
      <c r="S9" t="s">
        <v>1</v>
      </c>
      <c r="T9" s="1">
        <v>226.66</v>
      </c>
      <c r="U9">
        <v>238</v>
      </c>
      <c r="V9">
        <v>231</v>
      </c>
    </row>
    <row r="10" spans="1:22" x14ac:dyDescent="0.25">
      <c r="A10" t="str">
        <f t="shared" si="0"/>
        <v>43891Sede2</v>
      </c>
      <c r="B10" s="4">
        <v>43891</v>
      </c>
      <c r="C10" t="s">
        <v>1</v>
      </c>
      <c r="D10">
        <v>296</v>
      </c>
      <c r="E10">
        <v>287</v>
      </c>
      <c r="H10" t="str">
        <f t="shared" si="1"/>
        <v>43833Sede2</v>
      </c>
      <c r="I10" s="2">
        <v>43833</v>
      </c>
      <c r="J10" t="s">
        <v>1</v>
      </c>
      <c r="K10" s="1">
        <v>236.07</v>
      </c>
      <c r="L10">
        <v>236</v>
      </c>
      <c r="M10">
        <v>7661.46</v>
      </c>
      <c r="N10" t="str">
        <f t="shared" si="2"/>
        <v>No tengoRegistro Metas Mensuales</v>
      </c>
      <c r="O10" t="str">
        <f t="shared" si="3"/>
        <v>No tengoRegistro Metas Mensuales</v>
      </c>
      <c r="R10" s="2">
        <v>43832</v>
      </c>
      <c r="S10" t="s">
        <v>1</v>
      </c>
      <c r="T10" s="1">
        <v>240.32</v>
      </c>
      <c r="U10">
        <v>238</v>
      </c>
      <c r="V10">
        <v>231</v>
      </c>
    </row>
    <row r="11" spans="1:22" x14ac:dyDescent="0.25">
      <c r="A11" t="str">
        <f t="shared" si="0"/>
        <v>43891Sede3</v>
      </c>
      <c r="B11" s="4">
        <v>43891</v>
      </c>
      <c r="C11" t="s">
        <v>0</v>
      </c>
      <c r="D11">
        <v>54</v>
      </c>
      <c r="E11">
        <v>52</v>
      </c>
      <c r="H11" t="str">
        <f t="shared" si="1"/>
        <v>43833Sede3</v>
      </c>
      <c r="I11" s="2">
        <v>43833</v>
      </c>
      <c r="J11" t="s">
        <v>0</v>
      </c>
      <c r="K11" s="1">
        <v>52.72</v>
      </c>
      <c r="L11">
        <v>16</v>
      </c>
      <c r="M11">
        <v>3790.06</v>
      </c>
      <c r="N11" t="str">
        <f t="shared" si="2"/>
        <v>No tengoRegistro Metas Mensuales</v>
      </c>
      <c r="O11" t="str">
        <f t="shared" si="3"/>
        <v>No tengoRegistro Metas Mensuales</v>
      </c>
      <c r="R11" s="2">
        <v>43833</v>
      </c>
      <c r="S11" t="s">
        <v>1</v>
      </c>
      <c r="T11" s="1">
        <v>236.07</v>
      </c>
      <c r="U11">
        <v>238</v>
      </c>
      <c r="V11">
        <v>231</v>
      </c>
    </row>
    <row r="12" spans="1:22" x14ac:dyDescent="0.25">
      <c r="A12" t="str">
        <f t="shared" si="0"/>
        <v>43922Sede1</v>
      </c>
      <c r="B12" s="3">
        <v>43922</v>
      </c>
      <c r="C12" t="s">
        <v>2</v>
      </c>
      <c r="D12">
        <v>1338</v>
      </c>
      <c r="E12">
        <v>1298</v>
      </c>
      <c r="H12" t="str">
        <f t="shared" si="1"/>
        <v>43834Sede1</v>
      </c>
      <c r="I12" s="2">
        <v>43834</v>
      </c>
      <c r="J12" t="s">
        <v>2</v>
      </c>
      <c r="K12" s="1">
        <v>1225.0999999999999</v>
      </c>
      <c r="L12">
        <v>2109</v>
      </c>
      <c r="M12">
        <v>47918</v>
      </c>
      <c r="N12" t="str">
        <f t="shared" si="2"/>
        <v>No tengoRegistro Metas Mensuales</v>
      </c>
      <c r="O12" t="str">
        <f t="shared" si="3"/>
        <v>No tengoRegistro Metas Mensuales</v>
      </c>
      <c r="R12" s="2">
        <v>43834</v>
      </c>
      <c r="S12" t="s">
        <v>1</v>
      </c>
      <c r="T12" s="1">
        <v>231.46</v>
      </c>
      <c r="U12">
        <v>238</v>
      </c>
      <c r="V12">
        <v>231</v>
      </c>
    </row>
    <row r="13" spans="1:22" x14ac:dyDescent="0.25">
      <c r="A13" t="str">
        <f t="shared" si="0"/>
        <v>43922Sede2</v>
      </c>
      <c r="B13" s="3">
        <v>43922</v>
      </c>
      <c r="C13" t="s">
        <v>1</v>
      </c>
      <c r="D13">
        <v>295</v>
      </c>
      <c r="E13">
        <v>286</v>
      </c>
      <c r="H13" t="str">
        <f t="shared" si="1"/>
        <v>43834Sede2</v>
      </c>
      <c r="I13" s="2">
        <v>43834</v>
      </c>
      <c r="J13" t="s">
        <v>1</v>
      </c>
      <c r="K13" s="1">
        <v>231.46</v>
      </c>
      <c r="L13">
        <v>258</v>
      </c>
      <c r="M13">
        <v>7931.32</v>
      </c>
      <c r="N13" t="str">
        <f t="shared" si="2"/>
        <v>No tengoRegistro Metas Mensuales</v>
      </c>
      <c r="O13" t="str">
        <f t="shared" si="3"/>
        <v>No tengoRegistro Metas Mensuales</v>
      </c>
      <c r="R13" s="2">
        <v>43835</v>
      </c>
      <c r="S13" t="s">
        <v>1</v>
      </c>
      <c r="T13" s="1">
        <v>229.59</v>
      </c>
      <c r="U13">
        <v>238</v>
      </c>
      <c r="V13">
        <v>231</v>
      </c>
    </row>
    <row r="14" spans="1:22" x14ac:dyDescent="0.25">
      <c r="A14" t="str">
        <f t="shared" si="0"/>
        <v>43922Sede3</v>
      </c>
      <c r="B14" s="3">
        <v>43922</v>
      </c>
      <c r="C14" t="s">
        <v>0</v>
      </c>
      <c r="D14">
        <v>54</v>
      </c>
      <c r="E14">
        <v>52</v>
      </c>
      <c r="H14" t="str">
        <f t="shared" si="1"/>
        <v>43834Sede3</v>
      </c>
      <c r="I14" s="2">
        <v>43834</v>
      </c>
      <c r="J14" t="s">
        <v>0</v>
      </c>
      <c r="K14" s="1">
        <v>53.69</v>
      </c>
      <c r="L14">
        <v>17</v>
      </c>
      <c r="M14">
        <v>3796.07</v>
      </c>
      <c r="N14" t="str">
        <f t="shared" si="2"/>
        <v>No tengoRegistro Metas Mensuales</v>
      </c>
      <c r="O14" t="str">
        <f t="shared" si="3"/>
        <v>No tengoRegistro Metas Mensuales</v>
      </c>
    </row>
    <row r="15" spans="1:22" x14ac:dyDescent="0.25">
      <c r="A15" t="str">
        <f t="shared" si="0"/>
        <v>43952Sede1</v>
      </c>
      <c r="B15" s="4">
        <v>43952</v>
      </c>
      <c r="C15" t="s">
        <v>2</v>
      </c>
      <c r="D15">
        <v>1335</v>
      </c>
      <c r="E15">
        <v>1295</v>
      </c>
      <c r="H15" t="str">
        <f t="shared" si="1"/>
        <v>43835Sede1</v>
      </c>
      <c r="I15" s="2">
        <v>43835</v>
      </c>
      <c r="J15" t="s">
        <v>2</v>
      </c>
      <c r="K15" s="1">
        <v>1233.71</v>
      </c>
      <c r="L15">
        <v>2058</v>
      </c>
      <c r="M15">
        <v>47913.599999999999</v>
      </c>
      <c r="N15" t="str">
        <f t="shared" si="2"/>
        <v>No tengoRegistro Metas Mensuales</v>
      </c>
      <c r="O15" t="str">
        <f t="shared" si="3"/>
        <v>No tengoRegistro Metas Mensuales</v>
      </c>
      <c r="R15" s="2">
        <v>43831</v>
      </c>
      <c r="S15" t="s">
        <v>0</v>
      </c>
      <c r="T15" s="1">
        <v>53.12</v>
      </c>
      <c r="U15">
        <v>56</v>
      </c>
      <c r="V15">
        <v>54</v>
      </c>
    </row>
    <row r="16" spans="1:22" x14ac:dyDescent="0.25">
      <c r="A16" t="str">
        <f t="shared" si="0"/>
        <v>43952Sede2</v>
      </c>
      <c r="B16" s="4">
        <v>43952</v>
      </c>
      <c r="C16" t="s">
        <v>1</v>
      </c>
      <c r="D16">
        <v>294</v>
      </c>
      <c r="E16">
        <v>285</v>
      </c>
      <c r="H16" t="str">
        <f t="shared" si="1"/>
        <v>43835Sede2</v>
      </c>
      <c r="I16" s="2">
        <v>43835</v>
      </c>
      <c r="J16" t="s">
        <v>1</v>
      </c>
      <c r="K16" s="1">
        <v>229.59</v>
      </c>
      <c r="L16">
        <v>254</v>
      </c>
      <c r="M16">
        <v>7903.43</v>
      </c>
      <c r="N16" t="str">
        <f t="shared" si="2"/>
        <v>No tengoRegistro Metas Mensuales</v>
      </c>
      <c r="O16" t="str">
        <f t="shared" si="3"/>
        <v>No tengoRegistro Metas Mensuales</v>
      </c>
      <c r="R16" s="2">
        <v>43832</v>
      </c>
      <c r="S16" t="s">
        <v>0</v>
      </c>
      <c r="T16" s="1">
        <v>51.93</v>
      </c>
      <c r="U16">
        <v>56</v>
      </c>
      <c r="V16">
        <v>54</v>
      </c>
    </row>
    <row r="17" spans="1:22" x14ac:dyDescent="0.25">
      <c r="A17" t="str">
        <f t="shared" si="0"/>
        <v>43952Sede3</v>
      </c>
      <c r="B17" s="4">
        <v>43952</v>
      </c>
      <c r="C17" t="s">
        <v>0</v>
      </c>
      <c r="D17">
        <v>54</v>
      </c>
      <c r="E17">
        <v>52</v>
      </c>
      <c r="H17" t="str">
        <f t="shared" si="1"/>
        <v>43835Sede3</v>
      </c>
      <c r="I17" s="2">
        <v>43835</v>
      </c>
      <c r="J17" t="s">
        <v>0</v>
      </c>
      <c r="K17" s="1">
        <v>53.02</v>
      </c>
      <c r="L17">
        <v>17</v>
      </c>
      <c r="M17">
        <v>3796.06</v>
      </c>
      <c r="N17" t="str">
        <f t="shared" si="2"/>
        <v>No tengoRegistro Metas Mensuales</v>
      </c>
      <c r="O17" t="str">
        <f t="shared" si="3"/>
        <v>No tengoRegistro Metas Mensuales</v>
      </c>
      <c r="R17" s="2">
        <v>43833</v>
      </c>
      <c r="S17" t="s">
        <v>0</v>
      </c>
      <c r="T17" s="1">
        <v>52.72</v>
      </c>
      <c r="U17">
        <v>56</v>
      </c>
      <c r="V17">
        <v>54</v>
      </c>
    </row>
    <row r="18" spans="1:22" x14ac:dyDescent="0.25">
      <c r="A18" t="str">
        <f t="shared" si="0"/>
        <v>43983Sede1</v>
      </c>
      <c r="B18" s="3">
        <v>43983</v>
      </c>
      <c r="C18" t="s">
        <v>2</v>
      </c>
      <c r="D18">
        <v>1332</v>
      </c>
      <c r="E18">
        <v>1292</v>
      </c>
      <c r="H18" t="str">
        <f t="shared" si="1"/>
        <v>43836Sede1</v>
      </c>
      <c r="I18" s="2">
        <v>43836</v>
      </c>
      <c r="J18" t="s">
        <v>2</v>
      </c>
      <c r="K18" s="1">
        <v>1237.18</v>
      </c>
      <c r="L18">
        <v>2069</v>
      </c>
      <c r="M18">
        <v>47927.41</v>
      </c>
      <c r="N18" t="str">
        <f t="shared" si="2"/>
        <v>No tengoRegistro Metas Mensuales</v>
      </c>
      <c r="O18" t="str">
        <f t="shared" si="3"/>
        <v>No tengoRegistro Metas Mensuales</v>
      </c>
      <c r="R18" s="2">
        <v>43834</v>
      </c>
      <c r="S18" t="s">
        <v>0</v>
      </c>
      <c r="T18" s="1">
        <v>53.69</v>
      </c>
      <c r="U18">
        <v>56</v>
      </c>
      <c r="V18">
        <v>54</v>
      </c>
    </row>
    <row r="19" spans="1:22" x14ac:dyDescent="0.25">
      <c r="A19" t="str">
        <f t="shared" si="0"/>
        <v>43983Sede2</v>
      </c>
      <c r="B19" s="3">
        <v>43983</v>
      </c>
      <c r="C19" t="s">
        <v>1</v>
      </c>
      <c r="D19">
        <v>293</v>
      </c>
      <c r="E19">
        <v>284</v>
      </c>
      <c r="H19" t="str">
        <f t="shared" si="1"/>
        <v>43836Sede2</v>
      </c>
      <c r="I19" s="2">
        <v>43836</v>
      </c>
      <c r="J19" t="s">
        <v>1</v>
      </c>
      <c r="K19" s="1">
        <v>235.09</v>
      </c>
      <c r="L19">
        <v>257</v>
      </c>
      <c r="M19">
        <v>7912.48</v>
      </c>
      <c r="N19" t="str">
        <f t="shared" si="2"/>
        <v>No tengoRegistro Metas Mensuales</v>
      </c>
      <c r="O19" t="str">
        <f t="shared" si="3"/>
        <v>No tengoRegistro Metas Mensuales</v>
      </c>
      <c r="R19" s="2">
        <v>43835</v>
      </c>
      <c r="S19" t="s">
        <v>0</v>
      </c>
      <c r="T19" s="1">
        <v>53.02</v>
      </c>
      <c r="U19">
        <v>56</v>
      </c>
      <c r="V19">
        <v>54</v>
      </c>
    </row>
    <row r="20" spans="1:22" x14ac:dyDescent="0.25">
      <c r="A20" t="str">
        <f t="shared" si="0"/>
        <v>43983Sede3</v>
      </c>
      <c r="B20" s="3">
        <v>43983</v>
      </c>
      <c r="C20" t="s">
        <v>0</v>
      </c>
      <c r="D20">
        <v>54</v>
      </c>
      <c r="E20">
        <v>52</v>
      </c>
      <c r="H20" t="str">
        <f t="shared" si="1"/>
        <v>43836Sede3</v>
      </c>
      <c r="I20" s="2">
        <v>43836</v>
      </c>
      <c r="J20" t="s">
        <v>0</v>
      </c>
      <c r="K20" s="1">
        <v>54.12</v>
      </c>
      <c r="L20">
        <v>17</v>
      </c>
      <c r="M20">
        <v>3796.21</v>
      </c>
      <c r="N20" t="str">
        <f t="shared" si="2"/>
        <v>No tengoRegistro Metas Mensuales</v>
      </c>
      <c r="O20" t="str">
        <f t="shared" si="3"/>
        <v>No tengoRegistro Metas Mensuales</v>
      </c>
    </row>
    <row r="21" spans="1:22" x14ac:dyDescent="0.25">
      <c r="A21" t="str">
        <f t="shared" si="0"/>
        <v>44013Sede1</v>
      </c>
      <c r="B21" s="4">
        <v>44013</v>
      </c>
      <c r="C21" t="s">
        <v>2</v>
      </c>
      <c r="D21">
        <v>1329</v>
      </c>
      <c r="E21">
        <v>1289</v>
      </c>
      <c r="H21" t="str">
        <f t="shared" si="1"/>
        <v>43837Sede1</v>
      </c>
      <c r="I21" s="2">
        <v>43837</v>
      </c>
      <c r="J21" t="s">
        <v>2</v>
      </c>
      <c r="K21" s="1">
        <v>1066.44</v>
      </c>
      <c r="L21">
        <v>2045</v>
      </c>
      <c r="M21">
        <v>44920.93</v>
      </c>
      <c r="N21" t="str">
        <f t="shared" si="2"/>
        <v>No tengoRegistro Metas Mensuales</v>
      </c>
      <c r="O21" t="str">
        <f t="shared" si="3"/>
        <v>No tengoRegistro Metas Mensuales</v>
      </c>
    </row>
    <row r="22" spans="1:22" x14ac:dyDescent="0.25">
      <c r="A22" t="str">
        <f t="shared" si="0"/>
        <v>44013Sede2</v>
      </c>
      <c r="B22" s="4">
        <v>44013</v>
      </c>
      <c r="C22" t="s">
        <v>1</v>
      </c>
      <c r="D22">
        <v>292</v>
      </c>
      <c r="E22">
        <v>283</v>
      </c>
      <c r="H22" t="str">
        <f t="shared" si="1"/>
        <v>43837Sede2</v>
      </c>
      <c r="I22" s="2">
        <v>43837</v>
      </c>
      <c r="J22" t="s">
        <v>1</v>
      </c>
      <c r="K22" s="1">
        <v>217.2</v>
      </c>
      <c r="L22">
        <v>238</v>
      </c>
      <c r="M22">
        <v>7601.59</v>
      </c>
      <c r="N22" t="str">
        <f t="shared" si="2"/>
        <v>No tengoRegistro Metas Mensuales</v>
      </c>
      <c r="O22" t="str">
        <f t="shared" si="3"/>
        <v>No tengoRegistro Metas Mensuales</v>
      </c>
    </row>
    <row r="23" spans="1:22" x14ac:dyDescent="0.25">
      <c r="A23" t="str">
        <f t="shared" si="0"/>
        <v>44013Sede3</v>
      </c>
      <c r="B23" s="4">
        <v>44013</v>
      </c>
      <c r="C23" t="s">
        <v>0</v>
      </c>
      <c r="D23">
        <v>54</v>
      </c>
      <c r="E23">
        <v>52</v>
      </c>
      <c r="H23" t="str">
        <f t="shared" si="1"/>
        <v>43837Sede3</v>
      </c>
      <c r="I23" s="2">
        <v>43837</v>
      </c>
      <c r="J23" t="s">
        <v>0</v>
      </c>
      <c r="K23" s="1">
        <v>53.19</v>
      </c>
      <c r="L23">
        <v>17</v>
      </c>
      <c r="M23">
        <v>3796.06</v>
      </c>
      <c r="N23" t="str">
        <f t="shared" si="2"/>
        <v>No tengoRegistro Metas Mensuales</v>
      </c>
      <c r="O23" t="str">
        <f t="shared" si="3"/>
        <v>No tengoRegistro Metas Mensuales</v>
      </c>
    </row>
    <row r="24" spans="1:22" x14ac:dyDescent="0.25">
      <c r="A24" t="str">
        <f t="shared" si="0"/>
        <v>44044Sede1</v>
      </c>
      <c r="B24" s="3">
        <v>44044</v>
      </c>
      <c r="C24" t="s">
        <v>2</v>
      </c>
      <c r="D24">
        <v>1326</v>
      </c>
      <c r="E24">
        <v>1286</v>
      </c>
      <c r="H24" t="str">
        <f t="shared" si="1"/>
        <v>43838Sede1</v>
      </c>
      <c r="I24" s="2">
        <v>43838</v>
      </c>
      <c r="J24" t="s">
        <v>2</v>
      </c>
      <c r="K24" s="1">
        <v>1183.73</v>
      </c>
      <c r="L24">
        <v>2093</v>
      </c>
      <c r="M24">
        <v>47968.91</v>
      </c>
      <c r="N24" t="str">
        <f t="shared" si="2"/>
        <v>No tengoRegistro Metas Mensuales</v>
      </c>
      <c r="O24" t="str">
        <f t="shared" si="3"/>
        <v>No tengoRegistro Metas Mensuales</v>
      </c>
    </row>
    <row r="25" spans="1:22" x14ac:dyDescent="0.25">
      <c r="A25" t="str">
        <f t="shared" si="0"/>
        <v>44044Sede2</v>
      </c>
      <c r="B25" s="3">
        <v>44044</v>
      </c>
      <c r="C25" t="s">
        <v>1</v>
      </c>
      <c r="D25">
        <v>291</v>
      </c>
      <c r="E25">
        <v>282</v>
      </c>
      <c r="H25" t="str">
        <f t="shared" si="1"/>
        <v>43838Sede2</v>
      </c>
      <c r="I25" s="2">
        <v>43838</v>
      </c>
      <c r="J25" t="s">
        <v>1</v>
      </c>
      <c r="K25" s="1">
        <v>228.59</v>
      </c>
      <c r="L25">
        <v>245</v>
      </c>
      <c r="M25">
        <v>8179.21</v>
      </c>
      <c r="N25" t="str">
        <f t="shared" si="2"/>
        <v>No tengoRegistro Metas Mensuales</v>
      </c>
      <c r="O25" t="str">
        <f t="shared" si="3"/>
        <v>No tengoRegistro Metas Mensuales</v>
      </c>
    </row>
    <row r="26" spans="1:22" x14ac:dyDescent="0.25">
      <c r="A26" t="str">
        <f t="shared" si="0"/>
        <v>44044Sede3</v>
      </c>
      <c r="B26" s="3">
        <v>44044</v>
      </c>
      <c r="C26" t="s">
        <v>0</v>
      </c>
      <c r="D26">
        <v>54</v>
      </c>
      <c r="E26">
        <v>52</v>
      </c>
      <c r="H26" t="str">
        <f t="shared" si="1"/>
        <v>43838Sede3</v>
      </c>
      <c r="I26" s="2">
        <v>43838</v>
      </c>
      <c r="J26" t="s">
        <v>0</v>
      </c>
      <c r="K26" s="1">
        <v>53.65</v>
      </c>
      <c r="L26">
        <v>19</v>
      </c>
      <c r="M26">
        <v>3804.04</v>
      </c>
      <c r="N26" t="str">
        <f t="shared" si="2"/>
        <v>No tengoRegistro Metas Mensuales</v>
      </c>
      <c r="O26" t="str">
        <f t="shared" si="3"/>
        <v>No tengoRegistro Metas Mensuales</v>
      </c>
    </row>
    <row r="27" spans="1:22" x14ac:dyDescent="0.25">
      <c r="A27" t="str">
        <f t="shared" si="0"/>
        <v>44075Sede1</v>
      </c>
      <c r="B27" s="4">
        <v>44075</v>
      </c>
      <c r="C27" t="s">
        <v>2</v>
      </c>
      <c r="D27">
        <v>1323</v>
      </c>
      <c r="E27">
        <v>1283</v>
      </c>
      <c r="H27" t="str">
        <f t="shared" si="1"/>
        <v>43839Sede1</v>
      </c>
      <c r="I27" s="2">
        <v>43839</v>
      </c>
      <c r="J27" t="s">
        <v>2</v>
      </c>
      <c r="K27" s="1">
        <v>1224.73</v>
      </c>
      <c r="L27">
        <v>2122</v>
      </c>
      <c r="M27">
        <v>47992.63</v>
      </c>
      <c r="N27" t="str">
        <f t="shared" si="2"/>
        <v>No tengoRegistro Metas Mensuales</v>
      </c>
      <c r="O27" t="str">
        <f t="shared" si="3"/>
        <v>No tengoRegistro Metas Mensuales</v>
      </c>
    </row>
    <row r="28" spans="1:22" x14ac:dyDescent="0.25">
      <c r="A28" t="str">
        <f t="shared" si="0"/>
        <v>44075Sede2</v>
      </c>
      <c r="B28" s="4">
        <v>44075</v>
      </c>
      <c r="C28" t="s">
        <v>1</v>
      </c>
      <c r="D28">
        <v>290</v>
      </c>
      <c r="E28">
        <v>281</v>
      </c>
      <c r="H28" t="str">
        <f t="shared" si="1"/>
        <v>43839Sede2</v>
      </c>
      <c r="I28" s="2">
        <v>43839</v>
      </c>
      <c r="J28" t="s">
        <v>1</v>
      </c>
      <c r="K28" s="1">
        <v>234.71</v>
      </c>
      <c r="L28">
        <v>264</v>
      </c>
      <c r="M28">
        <v>8499.31</v>
      </c>
      <c r="N28" t="str">
        <f t="shared" si="2"/>
        <v>No tengoRegistro Metas Mensuales</v>
      </c>
      <c r="O28" t="str">
        <f t="shared" si="3"/>
        <v>No tengoRegistro Metas Mensuales</v>
      </c>
    </row>
    <row r="29" spans="1:22" x14ac:dyDescent="0.25">
      <c r="A29" t="str">
        <f t="shared" si="0"/>
        <v>44075Sede3</v>
      </c>
      <c r="B29" s="4">
        <v>44075</v>
      </c>
      <c r="C29" t="s">
        <v>0</v>
      </c>
      <c r="D29">
        <v>54</v>
      </c>
      <c r="E29">
        <v>52</v>
      </c>
      <c r="H29" t="str">
        <f t="shared" si="1"/>
        <v>43839Sede3</v>
      </c>
      <c r="I29" s="2">
        <v>43839</v>
      </c>
      <c r="J29" t="s">
        <v>0</v>
      </c>
      <c r="K29" s="1">
        <v>53.36</v>
      </c>
      <c r="L29">
        <v>20</v>
      </c>
      <c r="M29">
        <v>3814.06</v>
      </c>
      <c r="N29" t="str">
        <f t="shared" si="2"/>
        <v>No tengoRegistro Metas Mensuales</v>
      </c>
      <c r="O29" t="str">
        <f t="shared" si="3"/>
        <v>No tengoRegistro Metas Mensuales</v>
      </c>
    </row>
    <row r="30" spans="1:22" x14ac:dyDescent="0.25">
      <c r="A30" t="str">
        <f t="shared" si="0"/>
        <v>44105Sede1</v>
      </c>
      <c r="B30" s="3">
        <v>44105</v>
      </c>
      <c r="C30" t="s">
        <v>2</v>
      </c>
      <c r="D30">
        <v>1320</v>
      </c>
      <c r="E30">
        <v>1280</v>
      </c>
      <c r="H30" t="str">
        <f t="shared" si="1"/>
        <v>43840Sede1</v>
      </c>
      <c r="I30" s="2">
        <v>43840</v>
      </c>
      <c r="J30" t="s">
        <v>2</v>
      </c>
      <c r="K30" s="1">
        <v>1215.0899999999999</v>
      </c>
      <c r="L30">
        <v>2188</v>
      </c>
      <c r="M30">
        <v>47982.89</v>
      </c>
      <c r="N30" t="str">
        <f t="shared" si="2"/>
        <v>No tengoRegistro Metas Mensuales</v>
      </c>
      <c r="O30" t="str">
        <f t="shared" si="3"/>
        <v>No tengoRegistro Metas Mensuales</v>
      </c>
    </row>
    <row r="31" spans="1:22" x14ac:dyDescent="0.25">
      <c r="A31" t="str">
        <f t="shared" si="0"/>
        <v>44105Sede2</v>
      </c>
      <c r="B31" s="3">
        <v>44105</v>
      </c>
      <c r="C31" t="s">
        <v>1</v>
      </c>
      <c r="D31">
        <v>289</v>
      </c>
      <c r="E31">
        <v>280</v>
      </c>
      <c r="H31" t="str">
        <f t="shared" si="1"/>
        <v>43840Sede2</v>
      </c>
      <c r="I31" s="2">
        <v>43840</v>
      </c>
      <c r="J31" t="s">
        <v>1</v>
      </c>
      <c r="K31" s="1">
        <v>169.82</v>
      </c>
      <c r="L31">
        <v>158</v>
      </c>
      <c r="M31">
        <v>8274.18</v>
      </c>
      <c r="N31" t="str">
        <f t="shared" si="2"/>
        <v>No tengoRegistro Metas Mensuales</v>
      </c>
      <c r="O31" t="str">
        <f t="shared" si="3"/>
        <v>No tengoRegistro Metas Mensuales</v>
      </c>
    </row>
    <row r="32" spans="1:22" x14ac:dyDescent="0.25">
      <c r="A32" t="str">
        <f t="shared" si="0"/>
        <v>44105Sede3</v>
      </c>
      <c r="B32" s="3">
        <v>44105</v>
      </c>
      <c r="C32" t="s">
        <v>0</v>
      </c>
      <c r="D32">
        <v>54</v>
      </c>
      <c r="E32">
        <v>52</v>
      </c>
      <c r="H32" t="str">
        <f t="shared" si="1"/>
        <v>43840Sede3</v>
      </c>
      <c r="I32" s="2">
        <v>43840</v>
      </c>
      <c r="J32" t="s">
        <v>0</v>
      </c>
      <c r="K32" s="1">
        <v>51.68</v>
      </c>
      <c r="L32">
        <v>19</v>
      </c>
      <c r="M32">
        <v>3811.05</v>
      </c>
      <c r="N32" t="str">
        <f t="shared" si="2"/>
        <v>No tengoRegistro Metas Mensuales</v>
      </c>
      <c r="O32" t="str">
        <f t="shared" si="3"/>
        <v>No tengoRegistro Metas Mensuales</v>
      </c>
    </row>
    <row r="33" spans="1:15" x14ac:dyDescent="0.25">
      <c r="A33" t="str">
        <f t="shared" si="0"/>
        <v>44136Sede1</v>
      </c>
      <c r="B33" s="4">
        <v>44136</v>
      </c>
      <c r="C33" t="s">
        <v>2</v>
      </c>
      <c r="D33">
        <v>1317</v>
      </c>
      <c r="E33">
        <v>1277</v>
      </c>
      <c r="H33" t="str">
        <f t="shared" si="1"/>
        <v>43841Sede1</v>
      </c>
      <c r="I33" s="2">
        <v>43841</v>
      </c>
      <c r="J33" t="s">
        <v>2</v>
      </c>
      <c r="K33" s="1">
        <v>1204.27</v>
      </c>
      <c r="L33">
        <v>2240</v>
      </c>
      <c r="M33">
        <v>48046.89</v>
      </c>
      <c r="N33" t="str">
        <f t="shared" si="2"/>
        <v>No tengoRegistro Metas Mensuales</v>
      </c>
      <c r="O33" t="str">
        <f t="shared" si="3"/>
        <v>No tengoRegistro Metas Mensuales</v>
      </c>
    </row>
    <row r="34" spans="1:15" x14ac:dyDescent="0.25">
      <c r="A34" t="str">
        <f t="shared" si="0"/>
        <v>44136Sede2</v>
      </c>
      <c r="B34" s="4">
        <v>44136</v>
      </c>
      <c r="C34" t="s">
        <v>1</v>
      </c>
      <c r="D34">
        <v>288</v>
      </c>
      <c r="E34">
        <v>279</v>
      </c>
      <c r="H34" t="str">
        <f t="shared" si="1"/>
        <v>43841Sede2</v>
      </c>
      <c r="I34" s="2">
        <v>43841</v>
      </c>
      <c r="J34" t="s">
        <v>1</v>
      </c>
      <c r="K34" s="1">
        <v>131.66</v>
      </c>
      <c r="L34">
        <v>71</v>
      </c>
      <c r="M34">
        <v>8124.17</v>
      </c>
      <c r="N34" t="str">
        <f t="shared" si="2"/>
        <v>No tengoRegistro Metas Mensuales</v>
      </c>
      <c r="O34" t="str">
        <f t="shared" si="3"/>
        <v>No tengoRegistro Metas Mensuales</v>
      </c>
    </row>
    <row r="35" spans="1:15" x14ac:dyDescent="0.25">
      <c r="A35" t="str">
        <f t="shared" si="0"/>
        <v>44136Sede3</v>
      </c>
      <c r="B35" s="4">
        <v>44136</v>
      </c>
      <c r="C35" t="s">
        <v>0</v>
      </c>
      <c r="D35">
        <v>54</v>
      </c>
      <c r="E35">
        <v>52</v>
      </c>
      <c r="H35" t="str">
        <f t="shared" si="1"/>
        <v>43841Sede3</v>
      </c>
      <c r="I35" s="2">
        <v>43841</v>
      </c>
      <c r="J35" t="s">
        <v>0</v>
      </c>
      <c r="K35" s="1">
        <v>50.32</v>
      </c>
      <c r="L35">
        <v>18</v>
      </c>
      <c r="M35">
        <v>3797.05</v>
      </c>
      <c r="N35" t="str">
        <f t="shared" si="2"/>
        <v>No tengoRegistro Metas Mensuales</v>
      </c>
      <c r="O35" t="str">
        <f t="shared" si="3"/>
        <v>No tengoRegistro Metas Mensuales</v>
      </c>
    </row>
    <row r="36" spans="1:15" x14ac:dyDescent="0.25">
      <c r="A36" t="str">
        <f t="shared" si="0"/>
        <v>44166Sede1</v>
      </c>
      <c r="B36" s="3">
        <v>44166</v>
      </c>
      <c r="C36" t="s">
        <v>2</v>
      </c>
      <c r="D36">
        <v>1314</v>
      </c>
      <c r="E36">
        <v>1274</v>
      </c>
      <c r="H36" t="str">
        <f t="shared" si="1"/>
        <v>43842Sede1</v>
      </c>
      <c r="I36" s="2">
        <v>43842</v>
      </c>
      <c r="J36" t="s">
        <v>2</v>
      </c>
      <c r="K36" s="1">
        <v>1209.21</v>
      </c>
      <c r="L36">
        <v>2234</v>
      </c>
      <c r="M36">
        <v>48074.15</v>
      </c>
      <c r="N36" t="str">
        <f t="shared" si="2"/>
        <v>No tengoRegistro Metas Mensuales</v>
      </c>
      <c r="O36" t="str">
        <f t="shared" si="3"/>
        <v>No tengoRegistro Metas Mensuales</v>
      </c>
    </row>
    <row r="37" spans="1:15" x14ac:dyDescent="0.25">
      <c r="A37" t="str">
        <f t="shared" si="0"/>
        <v>44166Sede2</v>
      </c>
      <c r="B37" s="3">
        <v>44166</v>
      </c>
      <c r="C37" t="s">
        <v>1</v>
      </c>
      <c r="D37">
        <v>287</v>
      </c>
      <c r="E37">
        <v>278</v>
      </c>
      <c r="H37" t="str">
        <f t="shared" si="1"/>
        <v>43842Sede2</v>
      </c>
      <c r="I37" s="2">
        <v>43842</v>
      </c>
      <c r="J37" t="s">
        <v>1</v>
      </c>
      <c r="K37" s="1">
        <v>134.27000000000001</v>
      </c>
      <c r="L37">
        <v>86</v>
      </c>
      <c r="M37">
        <v>8087.14</v>
      </c>
      <c r="N37" t="str">
        <f t="shared" si="2"/>
        <v>No tengoRegistro Metas Mensuales</v>
      </c>
      <c r="O37" t="str">
        <f t="shared" si="3"/>
        <v>No tengoRegistro Metas Mensuales</v>
      </c>
    </row>
    <row r="38" spans="1:15" x14ac:dyDescent="0.25">
      <c r="A38" t="str">
        <f t="shared" si="0"/>
        <v>44166Sede3</v>
      </c>
      <c r="B38" s="3">
        <v>44166</v>
      </c>
      <c r="C38" t="s">
        <v>0</v>
      </c>
      <c r="D38">
        <v>54</v>
      </c>
      <c r="E38">
        <v>52</v>
      </c>
      <c r="H38" t="str">
        <f t="shared" si="1"/>
        <v>43842Sede3</v>
      </c>
      <c r="I38" s="2">
        <v>43842</v>
      </c>
      <c r="J38" t="s">
        <v>0</v>
      </c>
      <c r="K38" s="1">
        <v>52.15</v>
      </c>
      <c r="L38">
        <v>19</v>
      </c>
      <c r="M38">
        <v>3791.62</v>
      </c>
      <c r="N38" t="str">
        <f t="shared" si="2"/>
        <v>No tengoRegistro Metas Mensuales</v>
      </c>
      <c r="O38" t="str">
        <f t="shared" si="3"/>
        <v>No tengoRegistro Metas Mensuales</v>
      </c>
    </row>
    <row r="39" spans="1:15" x14ac:dyDescent="0.25">
      <c r="H39" t="str">
        <f t="shared" si="1"/>
        <v>43843Sede1</v>
      </c>
      <c r="I39" s="2">
        <v>43843</v>
      </c>
      <c r="J39" t="s">
        <v>2</v>
      </c>
      <c r="K39" s="1">
        <v>1214.47</v>
      </c>
      <c r="L39">
        <v>2117</v>
      </c>
      <c r="M39">
        <v>48044.92</v>
      </c>
      <c r="N39" t="str">
        <f t="shared" si="2"/>
        <v>No tengoRegistro Metas Mensuales</v>
      </c>
      <c r="O39" t="str">
        <f t="shared" si="3"/>
        <v>No tengoRegistro Metas Mensuales</v>
      </c>
    </row>
    <row r="40" spans="1:15" x14ac:dyDescent="0.25">
      <c r="H40" t="str">
        <f t="shared" si="1"/>
        <v>43843Sede2</v>
      </c>
      <c r="I40" s="2">
        <v>43843</v>
      </c>
      <c r="J40" t="s">
        <v>1</v>
      </c>
      <c r="K40" s="1">
        <v>132.06</v>
      </c>
      <c r="L40">
        <v>93</v>
      </c>
      <c r="M40">
        <v>8083.27</v>
      </c>
      <c r="N40" t="str">
        <f t="shared" si="2"/>
        <v>No tengoRegistro Metas Mensuales</v>
      </c>
      <c r="O40" t="str">
        <f t="shared" si="3"/>
        <v>No tengoRegistro Metas Mensuales</v>
      </c>
    </row>
    <row r="41" spans="1:15" x14ac:dyDescent="0.25">
      <c r="H41" t="str">
        <f t="shared" si="1"/>
        <v>43843Sede3</v>
      </c>
      <c r="I41" s="2">
        <v>43843</v>
      </c>
      <c r="J41" t="s">
        <v>0</v>
      </c>
      <c r="K41" s="1">
        <v>50.92</v>
      </c>
      <c r="L41">
        <v>18</v>
      </c>
      <c r="M41">
        <v>3791.42</v>
      </c>
      <c r="N41" t="str">
        <f t="shared" si="2"/>
        <v>No tengoRegistro Metas Mensuales</v>
      </c>
      <c r="O41" t="str">
        <f t="shared" si="3"/>
        <v>No tengoRegistro Metas Mensuales</v>
      </c>
    </row>
    <row r="42" spans="1:15" x14ac:dyDescent="0.25">
      <c r="H42" t="str">
        <f t="shared" si="1"/>
        <v>43844Sede1</v>
      </c>
      <c r="I42" s="2">
        <v>43844</v>
      </c>
      <c r="J42" t="s">
        <v>2</v>
      </c>
      <c r="K42" s="1">
        <v>1228.05</v>
      </c>
      <c r="L42">
        <v>2125</v>
      </c>
      <c r="M42">
        <v>48014.15</v>
      </c>
      <c r="N42" t="str">
        <f t="shared" si="2"/>
        <v>No tengoRegistro Metas Mensuales</v>
      </c>
      <c r="O42" t="str">
        <f t="shared" si="3"/>
        <v>No tengoRegistro Metas Mensuales</v>
      </c>
    </row>
    <row r="43" spans="1:15" x14ac:dyDescent="0.25">
      <c r="H43" t="str">
        <f t="shared" si="1"/>
        <v>43844Sede2</v>
      </c>
      <c r="I43" s="2">
        <v>43844</v>
      </c>
      <c r="J43" t="s">
        <v>1</v>
      </c>
      <c r="K43" s="1">
        <v>134.71</v>
      </c>
      <c r="L43">
        <v>105</v>
      </c>
      <c r="M43">
        <v>8063.97</v>
      </c>
      <c r="N43" t="str">
        <f t="shared" si="2"/>
        <v>No tengoRegistro Metas Mensuales</v>
      </c>
      <c r="O43" t="str">
        <f t="shared" si="3"/>
        <v>No tengoRegistro Metas Mensuales</v>
      </c>
    </row>
    <row r="44" spans="1:15" x14ac:dyDescent="0.25">
      <c r="H44" t="str">
        <f t="shared" si="1"/>
        <v>43844Sede3</v>
      </c>
      <c r="I44" s="2">
        <v>43844</v>
      </c>
      <c r="J44" t="s">
        <v>0</v>
      </c>
      <c r="K44" s="1">
        <v>51.59</v>
      </c>
      <c r="L44">
        <v>17</v>
      </c>
      <c r="M44">
        <v>3801.09</v>
      </c>
      <c r="N44" t="str">
        <f t="shared" si="2"/>
        <v>No tengoRegistro Metas Mensuales</v>
      </c>
      <c r="O44" t="str">
        <f t="shared" si="3"/>
        <v>No tengoRegistro Metas Mensuales</v>
      </c>
    </row>
    <row r="45" spans="1:15" x14ac:dyDescent="0.25">
      <c r="H45" t="str">
        <f t="shared" si="1"/>
        <v>43845Sede1</v>
      </c>
      <c r="I45" s="2">
        <v>43845</v>
      </c>
      <c r="J45" t="s">
        <v>2</v>
      </c>
      <c r="K45" s="1">
        <v>1217.01</v>
      </c>
      <c r="L45">
        <v>2163</v>
      </c>
      <c r="M45">
        <v>52640.58</v>
      </c>
      <c r="N45" t="str">
        <f t="shared" si="2"/>
        <v>No tengoRegistro Metas Mensuales</v>
      </c>
      <c r="O45" t="str">
        <f t="shared" si="3"/>
        <v>No tengoRegistro Metas Mensuales</v>
      </c>
    </row>
    <row r="46" spans="1:15" x14ac:dyDescent="0.25">
      <c r="H46" t="str">
        <f t="shared" si="1"/>
        <v>43845Sede2</v>
      </c>
      <c r="I46" s="2">
        <v>43845</v>
      </c>
      <c r="J46" t="s">
        <v>1</v>
      </c>
      <c r="K46" s="1">
        <v>133.19</v>
      </c>
      <c r="L46">
        <v>112</v>
      </c>
      <c r="M46">
        <v>8053.27</v>
      </c>
      <c r="N46" t="str">
        <f t="shared" si="2"/>
        <v>No tengoRegistro Metas Mensuales</v>
      </c>
      <c r="O46" t="str">
        <f t="shared" si="3"/>
        <v>No tengoRegistro Metas Mensuales</v>
      </c>
    </row>
    <row r="47" spans="1:15" x14ac:dyDescent="0.25">
      <c r="H47" t="str">
        <f t="shared" si="1"/>
        <v>43845Sede3</v>
      </c>
      <c r="I47" s="2">
        <v>43845</v>
      </c>
      <c r="J47" t="s">
        <v>0</v>
      </c>
      <c r="K47" s="1">
        <v>50.09</v>
      </c>
      <c r="L47">
        <v>17</v>
      </c>
      <c r="M47">
        <v>3803.05</v>
      </c>
      <c r="N47" t="str">
        <f t="shared" si="2"/>
        <v>No tengoRegistro Metas Mensuales</v>
      </c>
      <c r="O47" t="str">
        <f t="shared" si="3"/>
        <v>No tengoRegistro Metas Mensuales</v>
      </c>
    </row>
    <row r="48" spans="1:15" x14ac:dyDescent="0.25">
      <c r="H48" t="str">
        <f t="shared" si="1"/>
        <v>43846Sede1</v>
      </c>
      <c r="I48" s="2">
        <v>43846</v>
      </c>
      <c r="J48" t="s">
        <v>2</v>
      </c>
      <c r="K48" s="1">
        <v>1215.19</v>
      </c>
      <c r="L48">
        <v>2010</v>
      </c>
      <c r="M48">
        <v>61498.76</v>
      </c>
      <c r="N48" t="str">
        <f t="shared" si="2"/>
        <v>No tengoRegistro Metas Mensuales</v>
      </c>
      <c r="O48" t="str">
        <f t="shared" si="3"/>
        <v>No tengoRegistro Metas Mensuales</v>
      </c>
    </row>
    <row r="49" spans="8:15" x14ac:dyDescent="0.25">
      <c r="H49" t="str">
        <f t="shared" si="1"/>
        <v>43846Sede2</v>
      </c>
      <c r="I49" s="2">
        <v>43846</v>
      </c>
      <c r="J49" t="s">
        <v>1</v>
      </c>
      <c r="K49" s="1">
        <v>135.43</v>
      </c>
      <c r="L49">
        <v>113</v>
      </c>
      <c r="M49">
        <v>8147.16</v>
      </c>
      <c r="N49" t="str">
        <f t="shared" si="2"/>
        <v>No tengoRegistro Metas Mensuales</v>
      </c>
      <c r="O49" t="str">
        <f t="shared" si="3"/>
        <v>No tengoRegistro Metas Mensuales</v>
      </c>
    </row>
    <row r="50" spans="8:15" x14ac:dyDescent="0.25">
      <c r="H50" t="str">
        <f t="shared" si="1"/>
        <v>43846Sede3</v>
      </c>
      <c r="I50" s="2">
        <v>43846</v>
      </c>
      <c r="J50" t="s">
        <v>0</v>
      </c>
      <c r="K50" s="1">
        <v>52.95</v>
      </c>
      <c r="L50">
        <v>18</v>
      </c>
      <c r="M50">
        <v>3802.06</v>
      </c>
      <c r="N50" t="str">
        <f t="shared" si="2"/>
        <v>No tengoRegistro Metas Mensuales</v>
      </c>
      <c r="O50" t="str">
        <f t="shared" si="3"/>
        <v>No tengoRegistro Metas Mensuales</v>
      </c>
    </row>
    <row r="51" spans="8:15" x14ac:dyDescent="0.25">
      <c r="H51" t="str">
        <f t="shared" si="1"/>
        <v>43847Sede1</v>
      </c>
      <c r="I51" s="2">
        <v>43847</v>
      </c>
      <c r="J51" t="s">
        <v>2</v>
      </c>
      <c r="K51" s="1">
        <v>1219.43</v>
      </c>
      <c r="L51">
        <v>1952</v>
      </c>
      <c r="M51">
        <v>61402.67</v>
      </c>
      <c r="N51" t="str">
        <f t="shared" si="2"/>
        <v>No tengoRegistro Metas Mensuales</v>
      </c>
      <c r="O51" t="str">
        <f t="shared" si="3"/>
        <v>No tengoRegistro Metas Mensuales</v>
      </c>
    </row>
    <row r="52" spans="8:15" x14ac:dyDescent="0.25">
      <c r="H52" t="str">
        <f t="shared" si="1"/>
        <v>43847Sede2</v>
      </c>
      <c r="I52" s="2">
        <v>43847</v>
      </c>
      <c r="J52" t="s">
        <v>1</v>
      </c>
      <c r="K52" s="1">
        <v>153.80000000000001</v>
      </c>
      <c r="L52">
        <v>239</v>
      </c>
      <c r="M52">
        <v>8715.34</v>
      </c>
      <c r="N52" t="str">
        <f t="shared" si="2"/>
        <v>No tengoRegistro Metas Mensuales</v>
      </c>
      <c r="O52" t="str">
        <f t="shared" si="3"/>
        <v>No tengoRegistro Metas Mensuales</v>
      </c>
    </row>
    <row r="53" spans="8:15" x14ac:dyDescent="0.25">
      <c r="H53" t="str">
        <f t="shared" si="1"/>
        <v>43847Sede3</v>
      </c>
      <c r="I53" s="2">
        <v>43847</v>
      </c>
      <c r="J53" t="s">
        <v>0</v>
      </c>
      <c r="K53" s="1">
        <v>50.63</v>
      </c>
      <c r="L53">
        <v>18</v>
      </c>
      <c r="M53">
        <v>3791.05</v>
      </c>
      <c r="N53" t="str">
        <f t="shared" si="2"/>
        <v>No tengoRegistro Metas Mensuales</v>
      </c>
      <c r="O53" t="str">
        <f t="shared" si="3"/>
        <v>No tengoRegistro Metas Mensuales</v>
      </c>
    </row>
    <row r="54" spans="8:15" x14ac:dyDescent="0.25">
      <c r="H54" t="str">
        <f t="shared" si="1"/>
        <v>43848Sede1</v>
      </c>
      <c r="I54" s="2">
        <v>43848</v>
      </c>
      <c r="J54" t="s">
        <v>2</v>
      </c>
      <c r="K54" s="1">
        <v>1223.1600000000001</v>
      </c>
      <c r="L54">
        <v>2059</v>
      </c>
      <c r="M54">
        <v>61350.18</v>
      </c>
      <c r="N54" t="str">
        <f t="shared" si="2"/>
        <v>No tengoRegistro Metas Mensuales</v>
      </c>
      <c r="O54" t="str">
        <f t="shared" si="3"/>
        <v>No tengoRegistro Metas Mensuales</v>
      </c>
    </row>
    <row r="55" spans="8:15" x14ac:dyDescent="0.25">
      <c r="H55" t="str">
        <f t="shared" si="1"/>
        <v>43848Sede2</v>
      </c>
      <c r="I55" s="2">
        <v>43848</v>
      </c>
      <c r="J55" t="s">
        <v>1</v>
      </c>
      <c r="K55" s="1">
        <v>188.68</v>
      </c>
      <c r="L55">
        <v>286</v>
      </c>
      <c r="M55">
        <v>9045.9599999999991</v>
      </c>
      <c r="N55" t="str">
        <f t="shared" si="2"/>
        <v>No tengoRegistro Metas Mensuales</v>
      </c>
      <c r="O55" t="str">
        <f t="shared" si="3"/>
        <v>No tengoRegistro Metas Mensuales</v>
      </c>
    </row>
    <row r="56" spans="8:15" x14ac:dyDescent="0.25">
      <c r="H56" t="str">
        <f t="shared" si="1"/>
        <v>43848Sede3</v>
      </c>
      <c r="I56" s="2">
        <v>43848</v>
      </c>
      <c r="J56" t="s">
        <v>0</v>
      </c>
      <c r="K56" s="1">
        <v>51.55</v>
      </c>
      <c r="L56">
        <v>17</v>
      </c>
      <c r="M56">
        <v>3794.05</v>
      </c>
      <c r="N56" t="str">
        <f t="shared" si="2"/>
        <v>No tengoRegistro Metas Mensuales</v>
      </c>
      <c r="O56" t="str">
        <f t="shared" si="3"/>
        <v>No tengoRegistro Metas Mensuales</v>
      </c>
    </row>
    <row r="57" spans="8:15" x14ac:dyDescent="0.25">
      <c r="H57" t="str">
        <f t="shared" si="1"/>
        <v>43849Sede1</v>
      </c>
      <c r="I57" s="2">
        <v>43849</v>
      </c>
      <c r="J57" t="s">
        <v>2</v>
      </c>
      <c r="K57" s="1">
        <v>1225.72</v>
      </c>
      <c r="L57">
        <v>2172</v>
      </c>
      <c r="M57">
        <v>57215.25</v>
      </c>
      <c r="N57" t="str">
        <f t="shared" si="2"/>
        <v>No tengoRegistro Metas Mensuales</v>
      </c>
      <c r="O57" t="str">
        <f t="shared" si="3"/>
        <v>No tengoRegistro Metas Mensuales</v>
      </c>
    </row>
    <row r="58" spans="8:15" x14ac:dyDescent="0.25">
      <c r="H58" t="str">
        <f t="shared" si="1"/>
        <v>43849Sede2</v>
      </c>
      <c r="I58" s="2">
        <v>43849</v>
      </c>
      <c r="J58" t="s">
        <v>1</v>
      </c>
      <c r="K58" s="1">
        <v>184.96</v>
      </c>
      <c r="L58">
        <v>321</v>
      </c>
      <c r="M58">
        <v>9038.11</v>
      </c>
      <c r="N58" t="str">
        <f t="shared" si="2"/>
        <v>No tengoRegistro Metas Mensuales</v>
      </c>
      <c r="O58" t="str">
        <f t="shared" si="3"/>
        <v>No tengoRegistro Metas Mensuales</v>
      </c>
    </row>
    <row r="59" spans="8:15" x14ac:dyDescent="0.25">
      <c r="H59" t="str">
        <f t="shared" si="1"/>
        <v>43849Sede3</v>
      </c>
      <c r="I59" s="2">
        <v>43849</v>
      </c>
      <c r="J59" t="s">
        <v>0</v>
      </c>
      <c r="K59" s="1">
        <v>53.45</v>
      </c>
      <c r="L59">
        <v>18</v>
      </c>
      <c r="M59">
        <v>3791.28</v>
      </c>
      <c r="N59" t="str">
        <f t="shared" si="2"/>
        <v>No tengoRegistro Metas Mensuales</v>
      </c>
      <c r="O59" t="str">
        <f t="shared" si="3"/>
        <v>No tengoRegistro Metas Mensuales</v>
      </c>
    </row>
    <row r="60" spans="8:15" x14ac:dyDescent="0.25">
      <c r="H60" t="str">
        <f t="shared" si="1"/>
        <v>43850Sede1</v>
      </c>
      <c r="I60" s="2">
        <v>43850</v>
      </c>
      <c r="J60" t="s">
        <v>2</v>
      </c>
      <c r="K60" s="1">
        <v>1217.98</v>
      </c>
      <c r="L60">
        <v>2073</v>
      </c>
      <c r="M60">
        <v>47870.67</v>
      </c>
      <c r="N60" t="str">
        <f t="shared" si="2"/>
        <v>No tengoRegistro Metas Mensuales</v>
      </c>
      <c r="O60" t="str">
        <f t="shared" si="3"/>
        <v>No tengoRegistro Metas Mensuales</v>
      </c>
    </row>
    <row r="61" spans="8:15" x14ac:dyDescent="0.25">
      <c r="H61" t="str">
        <f t="shared" si="1"/>
        <v>43850Sede2</v>
      </c>
      <c r="I61" s="2">
        <v>43850</v>
      </c>
      <c r="J61" t="s">
        <v>1</v>
      </c>
      <c r="K61" s="1">
        <v>210.54</v>
      </c>
      <c r="L61">
        <v>341</v>
      </c>
      <c r="M61">
        <v>8899.27</v>
      </c>
      <c r="N61" t="str">
        <f t="shared" si="2"/>
        <v>No tengoRegistro Metas Mensuales</v>
      </c>
      <c r="O61" t="str">
        <f t="shared" si="3"/>
        <v>No tengoRegistro Metas Mensuales</v>
      </c>
    </row>
    <row r="62" spans="8:15" x14ac:dyDescent="0.25">
      <c r="H62" t="str">
        <f t="shared" si="1"/>
        <v>43850Sede3</v>
      </c>
      <c r="I62" s="2">
        <v>43850</v>
      </c>
      <c r="J62" t="s">
        <v>0</v>
      </c>
      <c r="K62" s="1">
        <v>51.22</v>
      </c>
      <c r="L62">
        <v>18</v>
      </c>
      <c r="M62">
        <v>3795.05</v>
      </c>
      <c r="N62" t="str">
        <f t="shared" si="2"/>
        <v>No tengoRegistro Metas Mensuales</v>
      </c>
      <c r="O62" t="str">
        <f t="shared" si="3"/>
        <v>No tengoRegistro Metas Mensuales</v>
      </c>
    </row>
    <row r="63" spans="8:15" x14ac:dyDescent="0.25">
      <c r="H63" t="str">
        <f t="shared" si="1"/>
        <v>43851Sede1</v>
      </c>
      <c r="I63" s="2">
        <v>43851</v>
      </c>
      <c r="J63" t="s">
        <v>2</v>
      </c>
      <c r="K63" s="1">
        <v>1213.42</v>
      </c>
      <c r="L63">
        <v>2077</v>
      </c>
      <c r="M63">
        <v>47802.51</v>
      </c>
      <c r="N63" t="str">
        <f t="shared" si="2"/>
        <v>No tengoRegistro Metas Mensuales</v>
      </c>
      <c r="O63" t="str">
        <f t="shared" si="3"/>
        <v>No tengoRegistro Metas Mensuales</v>
      </c>
    </row>
    <row r="64" spans="8:15" x14ac:dyDescent="0.25">
      <c r="H64" t="str">
        <f t="shared" si="1"/>
        <v>43851Sede2</v>
      </c>
      <c r="I64" s="2">
        <v>43851</v>
      </c>
      <c r="J64" t="s">
        <v>1</v>
      </c>
      <c r="K64" s="1">
        <v>207.44</v>
      </c>
      <c r="L64">
        <v>383</v>
      </c>
      <c r="M64">
        <v>8841.2099999999991</v>
      </c>
      <c r="N64" t="str">
        <f t="shared" si="2"/>
        <v>No tengoRegistro Metas Mensuales</v>
      </c>
      <c r="O64" t="str">
        <f t="shared" si="3"/>
        <v>No tengoRegistro Metas Mensuales</v>
      </c>
    </row>
    <row r="65" spans="8:15" x14ac:dyDescent="0.25">
      <c r="H65" t="str">
        <f t="shared" si="1"/>
        <v>43851Sede3</v>
      </c>
      <c r="I65" s="2">
        <v>43851</v>
      </c>
      <c r="J65" t="s">
        <v>0</v>
      </c>
      <c r="K65" s="1">
        <v>50.65</v>
      </c>
      <c r="L65">
        <v>18</v>
      </c>
      <c r="M65">
        <v>3796.07</v>
      </c>
      <c r="N65" t="str">
        <f t="shared" si="2"/>
        <v>No tengoRegistro Metas Mensuales</v>
      </c>
      <c r="O65" t="str">
        <f t="shared" si="3"/>
        <v>No tengoRegistro Metas Mensuales</v>
      </c>
    </row>
    <row r="66" spans="8:15" x14ac:dyDescent="0.25">
      <c r="H66" t="str">
        <f t="shared" si="1"/>
        <v>43852Sede1</v>
      </c>
      <c r="I66" s="2">
        <v>43852</v>
      </c>
      <c r="J66" t="s">
        <v>2</v>
      </c>
      <c r="K66" s="1">
        <v>1222.6199999999999</v>
      </c>
      <c r="L66">
        <v>1991</v>
      </c>
      <c r="M66">
        <v>47882.66</v>
      </c>
      <c r="N66" t="str">
        <f t="shared" si="2"/>
        <v>No tengoRegistro Metas Mensuales</v>
      </c>
      <c r="O66" t="str">
        <f t="shared" si="3"/>
        <v>No tengoRegistro Metas Mensuales</v>
      </c>
    </row>
    <row r="67" spans="8:15" x14ac:dyDescent="0.25">
      <c r="H67" t="str">
        <f t="shared" si="1"/>
        <v>43852Sede2</v>
      </c>
      <c r="I67" s="2">
        <v>43852</v>
      </c>
      <c r="J67" t="s">
        <v>1</v>
      </c>
      <c r="K67" s="1">
        <v>227.01</v>
      </c>
      <c r="L67">
        <v>407</v>
      </c>
      <c r="M67">
        <v>8749.15</v>
      </c>
      <c r="N67" t="str">
        <f t="shared" si="2"/>
        <v>No tengoRegistro Metas Mensuales</v>
      </c>
      <c r="O67" t="str">
        <f t="shared" si="3"/>
        <v>No tengoRegistro Metas Mensuales</v>
      </c>
    </row>
    <row r="68" spans="8:15" x14ac:dyDescent="0.25">
      <c r="H68" t="str">
        <f t="shared" ref="H68:H131" si="4">CONCATENATE(I68,J68)</f>
        <v>43852Sede3</v>
      </c>
      <c r="I68" s="2">
        <v>43852</v>
      </c>
      <c r="J68" t="s">
        <v>0</v>
      </c>
      <c r="K68" s="1">
        <v>51.85</v>
      </c>
      <c r="L68">
        <v>18</v>
      </c>
      <c r="M68">
        <v>3796.05</v>
      </c>
      <c r="N68" t="str">
        <f t="shared" ref="N68:N131" si="5">IFERROR(VLOOKUP(H68,A:E,4,0),"No tengoRegistro Metas Mensuales")</f>
        <v>No tengoRegistro Metas Mensuales</v>
      </c>
      <c r="O68" t="str">
        <f t="shared" ref="O68:O131" si="6">IFERROR(VLOOKUP(H68,A:E,5,0),"No tengoRegistro Metas Mensuales")</f>
        <v>No tengoRegistro Metas Mensuales</v>
      </c>
    </row>
    <row r="69" spans="8:15" x14ac:dyDescent="0.25">
      <c r="H69" t="str">
        <f t="shared" si="4"/>
        <v>43853Sede1</v>
      </c>
      <c r="I69" s="2">
        <v>43853</v>
      </c>
      <c r="J69" t="s">
        <v>2</v>
      </c>
      <c r="K69" s="1">
        <v>1216.43</v>
      </c>
      <c r="L69">
        <v>1908</v>
      </c>
      <c r="M69">
        <v>47872.88</v>
      </c>
      <c r="N69" t="str">
        <f t="shared" si="5"/>
        <v>No tengoRegistro Metas Mensuales</v>
      </c>
      <c r="O69" t="str">
        <f t="shared" si="6"/>
        <v>No tengoRegistro Metas Mensuales</v>
      </c>
    </row>
    <row r="70" spans="8:15" x14ac:dyDescent="0.25">
      <c r="H70" t="str">
        <f t="shared" si="4"/>
        <v>43853Sede2</v>
      </c>
      <c r="I70" s="2">
        <v>43853</v>
      </c>
      <c r="J70" t="s">
        <v>1</v>
      </c>
      <c r="K70" s="1">
        <v>203.05</v>
      </c>
      <c r="L70">
        <v>414</v>
      </c>
      <c r="M70">
        <v>4650.1899999999996</v>
      </c>
      <c r="N70" t="str">
        <f t="shared" si="5"/>
        <v>No tengoRegistro Metas Mensuales</v>
      </c>
      <c r="O70" t="str">
        <f t="shared" si="6"/>
        <v>No tengoRegistro Metas Mensuales</v>
      </c>
    </row>
    <row r="71" spans="8:15" x14ac:dyDescent="0.25">
      <c r="H71" t="str">
        <f t="shared" si="4"/>
        <v>43853Sede3</v>
      </c>
      <c r="I71" s="2">
        <v>43853</v>
      </c>
      <c r="J71" t="s">
        <v>0</v>
      </c>
      <c r="K71" s="1">
        <v>50.9</v>
      </c>
      <c r="L71">
        <v>18</v>
      </c>
      <c r="M71">
        <v>3796.05</v>
      </c>
      <c r="N71" t="str">
        <f t="shared" si="5"/>
        <v>No tengoRegistro Metas Mensuales</v>
      </c>
      <c r="O71" t="str">
        <f t="shared" si="6"/>
        <v>No tengoRegistro Metas Mensuales</v>
      </c>
    </row>
    <row r="72" spans="8:15" x14ac:dyDescent="0.25">
      <c r="H72" t="str">
        <f t="shared" si="4"/>
        <v>43854Sede1</v>
      </c>
      <c r="I72" s="2">
        <v>43854</v>
      </c>
      <c r="J72" t="s">
        <v>2</v>
      </c>
      <c r="K72" s="1">
        <v>1222.77</v>
      </c>
      <c r="L72">
        <v>1900</v>
      </c>
      <c r="M72">
        <v>47882.64</v>
      </c>
      <c r="N72" t="str">
        <f t="shared" si="5"/>
        <v>No tengoRegistro Metas Mensuales</v>
      </c>
      <c r="O72" t="str">
        <f t="shared" si="6"/>
        <v>No tengoRegistro Metas Mensuales</v>
      </c>
    </row>
    <row r="73" spans="8:15" x14ac:dyDescent="0.25">
      <c r="H73" t="str">
        <f t="shared" si="4"/>
        <v>43854Sede2</v>
      </c>
      <c r="I73" s="2">
        <v>43854</v>
      </c>
      <c r="J73" t="s">
        <v>1</v>
      </c>
      <c r="K73" s="1">
        <v>197.87</v>
      </c>
      <c r="L73">
        <v>426</v>
      </c>
      <c r="M73">
        <v>3089.53</v>
      </c>
      <c r="N73" t="str">
        <f t="shared" si="5"/>
        <v>No tengoRegistro Metas Mensuales</v>
      </c>
      <c r="O73" t="str">
        <f t="shared" si="6"/>
        <v>No tengoRegistro Metas Mensuales</v>
      </c>
    </row>
    <row r="74" spans="8:15" x14ac:dyDescent="0.25">
      <c r="H74" t="str">
        <f t="shared" si="4"/>
        <v>43854Sede3</v>
      </c>
      <c r="I74" s="2">
        <v>43854</v>
      </c>
      <c r="J74" t="s">
        <v>0</v>
      </c>
      <c r="K74" s="1">
        <v>52.1</v>
      </c>
      <c r="L74">
        <v>18</v>
      </c>
      <c r="M74">
        <v>3795.95</v>
      </c>
      <c r="N74" t="str">
        <f t="shared" si="5"/>
        <v>No tengoRegistro Metas Mensuales</v>
      </c>
      <c r="O74" t="str">
        <f t="shared" si="6"/>
        <v>No tengoRegistro Metas Mensuales</v>
      </c>
    </row>
    <row r="75" spans="8:15" x14ac:dyDescent="0.25">
      <c r="H75" t="str">
        <f t="shared" si="4"/>
        <v>43855Sede1</v>
      </c>
      <c r="I75" s="2">
        <v>43855</v>
      </c>
      <c r="J75" t="s">
        <v>2</v>
      </c>
      <c r="K75" s="1">
        <v>1229.1199999999999</v>
      </c>
      <c r="L75">
        <v>1887</v>
      </c>
      <c r="M75">
        <v>47883.31</v>
      </c>
      <c r="N75" t="str">
        <f t="shared" si="5"/>
        <v>No tengoRegistro Metas Mensuales</v>
      </c>
      <c r="O75" t="str">
        <f t="shared" si="6"/>
        <v>No tengoRegistro Metas Mensuales</v>
      </c>
    </row>
    <row r="76" spans="8:15" x14ac:dyDescent="0.25">
      <c r="H76" t="str">
        <f t="shared" si="4"/>
        <v>43855Sede2</v>
      </c>
      <c r="I76" s="2">
        <v>43855</v>
      </c>
      <c r="J76" t="s">
        <v>1</v>
      </c>
      <c r="K76" s="1">
        <v>199.73</v>
      </c>
      <c r="L76">
        <v>442</v>
      </c>
      <c r="M76">
        <v>3108.2</v>
      </c>
      <c r="N76" t="str">
        <f t="shared" si="5"/>
        <v>No tengoRegistro Metas Mensuales</v>
      </c>
      <c r="O76" t="str">
        <f t="shared" si="6"/>
        <v>No tengoRegistro Metas Mensuales</v>
      </c>
    </row>
    <row r="77" spans="8:15" x14ac:dyDescent="0.25">
      <c r="H77" t="str">
        <f t="shared" si="4"/>
        <v>43855Sede3</v>
      </c>
      <c r="I77" s="2">
        <v>43855</v>
      </c>
      <c r="J77" t="s">
        <v>0</v>
      </c>
      <c r="K77" s="1">
        <v>53.42</v>
      </c>
      <c r="L77">
        <v>18</v>
      </c>
      <c r="M77">
        <v>3796.02</v>
      </c>
      <c r="N77" t="str">
        <f t="shared" si="5"/>
        <v>No tengoRegistro Metas Mensuales</v>
      </c>
      <c r="O77" t="str">
        <f t="shared" si="6"/>
        <v>No tengoRegistro Metas Mensuales</v>
      </c>
    </row>
    <row r="78" spans="8:15" x14ac:dyDescent="0.25">
      <c r="H78" t="str">
        <f t="shared" si="4"/>
        <v>43856Sede1</v>
      </c>
      <c r="I78" s="2">
        <v>43856</v>
      </c>
      <c r="J78" t="s">
        <v>2</v>
      </c>
      <c r="K78" s="1">
        <v>1224.67</v>
      </c>
      <c r="L78">
        <v>1858</v>
      </c>
      <c r="M78">
        <v>47882.96</v>
      </c>
      <c r="N78" t="str">
        <f t="shared" si="5"/>
        <v>No tengoRegistro Metas Mensuales</v>
      </c>
      <c r="O78" t="str">
        <f t="shared" si="6"/>
        <v>No tengoRegistro Metas Mensuales</v>
      </c>
    </row>
    <row r="79" spans="8:15" x14ac:dyDescent="0.25">
      <c r="H79" t="str">
        <f t="shared" si="4"/>
        <v>43856Sede2</v>
      </c>
      <c r="I79" s="2">
        <v>43856</v>
      </c>
      <c r="J79" t="s">
        <v>1</v>
      </c>
      <c r="K79" s="1">
        <v>191.22</v>
      </c>
      <c r="L79">
        <v>484</v>
      </c>
      <c r="M79">
        <v>3080.25</v>
      </c>
      <c r="N79" t="str">
        <f t="shared" si="5"/>
        <v>No tengoRegistro Metas Mensuales</v>
      </c>
      <c r="O79" t="str">
        <f t="shared" si="6"/>
        <v>No tengoRegistro Metas Mensuales</v>
      </c>
    </row>
    <row r="80" spans="8:15" x14ac:dyDescent="0.25">
      <c r="H80" t="str">
        <f t="shared" si="4"/>
        <v>43856Sede3</v>
      </c>
      <c r="I80" s="2">
        <v>43856</v>
      </c>
      <c r="J80" t="s">
        <v>0</v>
      </c>
      <c r="K80" s="1">
        <v>52.07</v>
      </c>
      <c r="L80">
        <v>19</v>
      </c>
      <c r="M80">
        <v>3804.07</v>
      </c>
      <c r="N80" t="str">
        <f t="shared" si="5"/>
        <v>No tengoRegistro Metas Mensuales</v>
      </c>
      <c r="O80" t="str">
        <f t="shared" si="6"/>
        <v>No tengoRegistro Metas Mensuales</v>
      </c>
    </row>
    <row r="81" spans="8:15" x14ac:dyDescent="0.25">
      <c r="H81" t="str">
        <f t="shared" si="4"/>
        <v>43857Sede1</v>
      </c>
      <c r="I81" s="2">
        <v>43857</v>
      </c>
      <c r="J81" t="s">
        <v>2</v>
      </c>
      <c r="K81" s="1">
        <v>1227.07</v>
      </c>
      <c r="L81">
        <v>1847</v>
      </c>
      <c r="M81">
        <v>47883.12</v>
      </c>
      <c r="N81" t="str">
        <f t="shared" si="5"/>
        <v>No tengoRegistro Metas Mensuales</v>
      </c>
      <c r="O81" t="str">
        <f t="shared" si="6"/>
        <v>No tengoRegistro Metas Mensuales</v>
      </c>
    </row>
    <row r="82" spans="8:15" x14ac:dyDescent="0.25">
      <c r="H82" t="str">
        <f t="shared" si="4"/>
        <v>43857Sede2</v>
      </c>
      <c r="I82" s="2">
        <v>43857</v>
      </c>
      <c r="J82" t="s">
        <v>1</v>
      </c>
      <c r="K82" s="1">
        <v>187.59</v>
      </c>
      <c r="L82">
        <v>496</v>
      </c>
      <c r="M82">
        <v>3122.4</v>
      </c>
      <c r="N82" t="str">
        <f t="shared" si="5"/>
        <v>No tengoRegistro Metas Mensuales</v>
      </c>
      <c r="O82" t="str">
        <f t="shared" si="6"/>
        <v>No tengoRegistro Metas Mensuales</v>
      </c>
    </row>
    <row r="83" spans="8:15" x14ac:dyDescent="0.25">
      <c r="H83" t="str">
        <f t="shared" si="4"/>
        <v>43857Sede3</v>
      </c>
      <c r="I83" s="2">
        <v>43857</v>
      </c>
      <c r="J83" t="s">
        <v>0</v>
      </c>
      <c r="K83" s="1">
        <v>53.21</v>
      </c>
      <c r="L83">
        <v>19</v>
      </c>
      <c r="M83">
        <v>3804.06</v>
      </c>
      <c r="N83" t="str">
        <f t="shared" si="5"/>
        <v>No tengoRegistro Metas Mensuales</v>
      </c>
      <c r="O83" t="str">
        <f t="shared" si="6"/>
        <v>No tengoRegistro Metas Mensuales</v>
      </c>
    </row>
    <row r="84" spans="8:15" x14ac:dyDescent="0.25">
      <c r="H84" t="str">
        <f t="shared" si="4"/>
        <v>43858Sede1</v>
      </c>
      <c r="I84" s="2">
        <v>43858</v>
      </c>
      <c r="J84" t="s">
        <v>2</v>
      </c>
      <c r="K84" s="1">
        <v>1223.25</v>
      </c>
      <c r="L84">
        <v>1856</v>
      </c>
      <c r="M84">
        <v>47882.77</v>
      </c>
      <c r="N84" t="str">
        <f t="shared" si="5"/>
        <v>No tengoRegistro Metas Mensuales</v>
      </c>
      <c r="O84" t="str">
        <f t="shared" si="6"/>
        <v>No tengoRegistro Metas Mensuales</v>
      </c>
    </row>
    <row r="85" spans="8:15" x14ac:dyDescent="0.25">
      <c r="H85" t="str">
        <f t="shared" si="4"/>
        <v>43858Sede2</v>
      </c>
      <c r="I85" s="2">
        <v>43858</v>
      </c>
      <c r="J85" t="s">
        <v>1</v>
      </c>
      <c r="K85" s="1">
        <v>201.56</v>
      </c>
      <c r="L85">
        <v>488</v>
      </c>
      <c r="M85">
        <v>3040.42</v>
      </c>
      <c r="N85" t="str">
        <f t="shared" si="5"/>
        <v>No tengoRegistro Metas Mensuales</v>
      </c>
      <c r="O85" t="str">
        <f t="shared" si="6"/>
        <v>No tengoRegistro Metas Mensuales</v>
      </c>
    </row>
    <row r="86" spans="8:15" x14ac:dyDescent="0.25">
      <c r="H86" t="str">
        <f t="shared" si="4"/>
        <v>43858Sede3</v>
      </c>
      <c r="I86" s="2">
        <v>43858</v>
      </c>
      <c r="J86" t="s">
        <v>0</v>
      </c>
      <c r="K86" s="1">
        <v>47.92</v>
      </c>
      <c r="L86">
        <v>18</v>
      </c>
      <c r="M86">
        <v>3606.05</v>
      </c>
      <c r="N86" t="str">
        <f t="shared" si="5"/>
        <v>No tengoRegistro Metas Mensuales</v>
      </c>
      <c r="O86" t="str">
        <f t="shared" si="6"/>
        <v>No tengoRegistro Metas Mensuales</v>
      </c>
    </row>
    <row r="87" spans="8:15" x14ac:dyDescent="0.25">
      <c r="H87" t="str">
        <f t="shared" si="4"/>
        <v>43859Sede1</v>
      </c>
      <c r="I87" s="2">
        <v>43859</v>
      </c>
      <c r="J87" t="s">
        <v>2</v>
      </c>
      <c r="K87" s="1">
        <v>1216.1400000000001</v>
      </c>
      <c r="L87">
        <v>1858</v>
      </c>
      <c r="M87">
        <v>47862.03</v>
      </c>
      <c r="N87" t="str">
        <f t="shared" si="5"/>
        <v>No tengoRegistro Metas Mensuales</v>
      </c>
      <c r="O87" t="str">
        <f t="shared" si="6"/>
        <v>No tengoRegistro Metas Mensuales</v>
      </c>
    </row>
    <row r="88" spans="8:15" x14ac:dyDescent="0.25">
      <c r="H88" t="str">
        <f t="shared" si="4"/>
        <v>43859Sede2</v>
      </c>
      <c r="I88" s="2">
        <v>43859</v>
      </c>
      <c r="J88" t="s">
        <v>1</v>
      </c>
      <c r="K88" s="1">
        <v>204.24</v>
      </c>
      <c r="L88">
        <v>498</v>
      </c>
      <c r="M88">
        <v>2955.85</v>
      </c>
      <c r="N88" t="str">
        <f t="shared" si="5"/>
        <v>No tengoRegistro Metas Mensuales</v>
      </c>
      <c r="O88" t="str">
        <f t="shared" si="6"/>
        <v>No tengoRegistro Metas Mensuales</v>
      </c>
    </row>
    <row r="89" spans="8:15" x14ac:dyDescent="0.25">
      <c r="H89" t="str">
        <f t="shared" si="4"/>
        <v>43859Sede3</v>
      </c>
      <c r="I89" s="2">
        <v>43859</v>
      </c>
      <c r="J89" t="s">
        <v>0</v>
      </c>
      <c r="K89" s="1">
        <v>51.99</v>
      </c>
      <c r="L89">
        <v>19</v>
      </c>
      <c r="M89">
        <v>3795.05</v>
      </c>
      <c r="N89" t="str">
        <f t="shared" si="5"/>
        <v>No tengoRegistro Metas Mensuales</v>
      </c>
      <c r="O89" t="str">
        <f t="shared" si="6"/>
        <v>No tengoRegistro Metas Mensuales</v>
      </c>
    </row>
    <row r="90" spans="8:15" x14ac:dyDescent="0.25">
      <c r="H90" t="str">
        <f t="shared" si="4"/>
        <v>43860Sede1</v>
      </c>
      <c r="I90" s="2">
        <v>43860</v>
      </c>
      <c r="J90" t="s">
        <v>2</v>
      </c>
      <c r="K90" s="1">
        <v>1227.56</v>
      </c>
      <c r="L90">
        <v>1865</v>
      </c>
      <c r="M90">
        <v>47882.65</v>
      </c>
      <c r="N90" t="str">
        <f t="shared" si="5"/>
        <v>No tengoRegistro Metas Mensuales</v>
      </c>
      <c r="O90" t="str">
        <f t="shared" si="6"/>
        <v>No tengoRegistro Metas Mensuales</v>
      </c>
    </row>
    <row r="91" spans="8:15" x14ac:dyDescent="0.25">
      <c r="H91" t="str">
        <f t="shared" si="4"/>
        <v>43860Sede2</v>
      </c>
      <c r="I91" s="2">
        <v>43860</v>
      </c>
      <c r="J91" t="s">
        <v>1</v>
      </c>
      <c r="K91" s="1">
        <v>215.01</v>
      </c>
      <c r="L91">
        <v>504</v>
      </c>
      <c r="M91">
        <v>2883.34</v>
      </c>
      <c r="N91" t="str">
        <f t="shared" si="5"/>
        <v>No tengoRegistro Metas Mensuales</v>
      </c>
      <c r="O91" t="str">
        <f t="shared" si="6"/>
        <v>No tengoRegistro Metas Mensuales</v>
      </c>
    </row>
    <row r="92" spans="8:15" x14ac:dyDescent="0.25">
      <c r="H92" t="str">
        <f t="shared" si="4"/>
        <v>43860Sede3</v>
      </c>
      <c r="I92" s="2">
        <v>43860</v>
      </c>
      <c r="J92" t="s">
        <v>0</v>
      </c>
      <c r="K92" s="1">
        <v>51.78</v>
      </c>
      <c r="L92">
        <v>20</v>
      </c>
      <c r="M92">
        <v>3791.05</v>
      </c>
      <c r="N92" t="str">
        <f t="shared" si="5"/>
        <v>No tengoRegistro Metas Mensuales</v>
      </c>
      <c r="O92" t="str">
        <f t="shared" si="6"/>
        <v>No tengoRegistro Metas Mensuales</v>
      </c>
    </row>
    <row r="93" spans="8:15" x14ac:dyDescent="0.25">
      <c r="H93" t="str">
        <f t="shared" si="4"/>
        <v>43861Sede1</v>
      </c>
      <c r="I93" s="2">
        <v>43861</v>
      </c>
      <c r="J93" t="s">
        <v>2</v>
      </c>
      <c r="K93" s="1">
        <v>1224.3800000000001</v>
      </c>
      <c r="L93">
        <v>1898</v>
      </c>
      <c r="M93">
        <v>52231.040000000001</v>
      </c>
      <c r="N93" t="str">
        <f t="shared" si="5"/>
        <v>No tengoRegistro Metas Mensuales</v>
      </c>
      <c r="O93" t="str">
        <f t="shared" si="6"/>
        <v>No tengoRegistro Metas Mensuales</v>
      </c>
    </row>
    <row r="94" spans="8:15" x14ac:dyDescent="0.25">
      <c r="H94" t="str">
        <f t="shared" si="4"/>
        <v>43861Sede2</v>
      </c>
      <c r="I94" s="2">
        <v>43861</v>
      </c>
      <c r="J94" t="s">
        <v>1</v>
      </c>
      <c r="K94" s="1">
        <v>222.18</v>
      </c>
      <c r="L94">
        <v>530</v>
      </c>
      <c r="M94">
        <v>2944.42</v>
      </c>
      <c r="N94" t="str">
        <f t="shared" si="5"/>
        <v>No tengoRegistro Metas Mensuales</v>
      </c>
      <c r="O94" t="str">
        <f t="shared" si="6"/>
        <v>No tengoRegistro Metas Mensuales</v>
      </c>
    </row>
    <row r="95" spans="8:15" x14ac:dyDescent="0.25">
      <c r="H95" t="str">
        <f t="shared" si="4"/>
        <v>43861Sede3</v>
      </c>
      <c r="I95" s="2">
        <v>43861</v>
      </c>
      <c r="J95" t="s">
        <v>0</v>
      </c>
      <c r="K95" s="1">
        <v>51.24</v>
      </c>
      <c r="L95">
        <v>19</v>
      </c>
      <c r="M95">
        <v>3797.45</v>
      </c>
      <c r="N95" t="str">
        <f t="shared" si="5"/>
        <v>No tengoRegistro Metas Mensuales</v>
      </c>
      <c r="O95" t="str">
        <f t="shared" si="6"/>
        <v>No tengoRegistro Metas Mensuales</v>
      </c>
    </row>
    <row r="96" spans="8:15" x14ac:dyDescent="0.25">
      <c r="H96" t="str">
        <f t="shared" si="4"/>
        <v>43862Sede1</v>
      </c>
      <c r="I96" s="2">
        <v>43862</v>
      </c>
      <c r="J96" t="s">
        <v>2</v>
      </c>
      <c r="K96" s="1">
        <v>1227.58</v>
      </c>
      <c r="L96">
        <v>1932</v>
      </c>
      <c r="M96">
        <v>61230.61</v>
      </c>
      <c r="N96">
        <f t="shared" si="5"/>
        <v>1289</v>
      </c>
      <c r="O96">
        <f t="shared" si="6"/>
        <v>1250</v>
      </c>
    </row>
    <row r="97" spans="8:15" x14ac:dyDescent="0.25">
      <c r="H97" t="str">
        <f t="shared" si="4"/>
        <v>43862Sede2</v>
      </c>
      <c r="I97" s="2">
        <v>43862</v>
      </c>
      <c r="J97" t="s">
        <v>1</v>
      </c>
      <c r="K97" s="1">
        <v>223.08</v>
      </c>
      <c r="L97">
        <v>531</v>
      </c>
      <c r="M97">
        <v>2942.62</v>
      </c>
      <c r="N97">
        <f t="shared" si="5"/>
        <v>234</v>
      </c>
      <c r="O97">
        <f t="shared" si="6"/>
        <v>227</v>
      </c>
    </row>
    <row r="98" spans="8:15" x14ac:dyDescent="0.25">
      <c r="H98" t="str">
        <f t="shared" si="4"/>
        <v>43862Sede3</v>
      </c>
      <c r="I98" s="2">
        <v>43862</v>
      </c>
      <c r="J98" t="s">
        <v>0</v>
      </c>
      <c r="K98" s="1">
        <v>50.39</v>
      </c>
      <c r="L98">
        <v>20</v>
      </c>
      <c r="M98">
        <v>3793.68</v>
      </c>
      <c r="N98">
        <f t="shared" si="5"/>
        <v>53</v>
      </c>
      <c r="O98">
        <f t="shared" si="6"/>
        <v>51</v>
      </c>
    </row>
    <row r="99" spans="8:15" x14ac:dyDescent="0.25">
      <c r="H99" t="str">
        <f t="shared" si="4"/>
        <v>43863Sede1</v>
      </c>
      <c r="I99" s="2">
        <v>43863</v>
      </c>
      <c r="J99" t="s">
        <v>2</v>
      </c>
      <c r="K99" s="1">
        <v>1226.6300000000001</v>
      </c>
      <c r="L99">
        <v>1934</v>
      </c>
      <c r="M99">
        <v>61116.84</v>
      </c>
      <c r="N99" t="str">
        <f t="shared" si="5"/>
        <v>No tengoRegistro Metas Mensuales</v>
      </c>
      <c r="O99" t="str">
        <f t="shared" si="6"/>
        <v>No tengoRegistro Metas Mensuales</v>
      </c>
    </row>
    <row r="100" spans="8:15" x14ac:dyDescent="0.25">
      <c r="H100" t="str">
        <f t="shared" si="4"/>
        <v>43863Sede2</v>
      </c>
      <c r="I100" s="2">
        <v>43863</v>
      </c>
      <c r="J100" t="s">
        <v>1</v>
      </c>
      <c r="K100" s="1">
        <v>226.29</v>
      </c>
      <c r="L100">
        <v>536</v>
      </c>
      <c r="M100">
        <v>2910.59</v>
      </c>
      <c r="N100" t="str">
        <f t="shared" si="5"/>
        <v>No tengoRegistro Metas Mensuales</v>
      </c>
      <c r="O100" t="str">
        <f t="shared" si="6"/>
        <v>No tengoRegistro Metas Mensuales</v>
      </c>
    </row>
    <row r="101" spans="8:15" x14ac:dyDescent="0.25">
      <c r="H101" t="str">
        <f t="shared" si="4"/>
        <v>43863Sede3</v>
      </c>
      <c r="I101" s="2">
        <v>43863</v>
      </c>
      <c r="J101" t="s">
        <v>0</v>
      </c>
      <c r="K101" s="1">
        <v>52.08</v>
      </c>
      <c r="L101">
        <v>19</v>
      </c>
      <c r="M101">
        <v>3793.05</v>
      </c>
      <c r="N101" t="str">
        <f t="shared" si="5"/>
        <v>No tengoRegistro Metas Mensuales</v>
      </c>
      <c r="O101" t="str">
        <f t="shared" si="6"/>
        <v>No tengoRegistro Metas Mensuales</v>
      </c>
    </row>
    <row r="102" spans="8:15" x14ac:dyDescent="0.25">
      <c r="H102" t="str">
        <f t="shared" si="4"/>
        <v>43864Sede1</v>
      </c>
      <c r="I102" s="2">
        <v>43864</v>
      </c>
      <c r="J102" t="s">
        <v>2</v>
      </c>
      <c r="K102" s="1">
        <v>1232.81</v>
      </c>
      <c r="L102">
        <v>1957</v>
      </c>
      <c r="M102">
        <v>61128.14</v>
      </c>
      <c r="N102" t="str">
        <f t="shared" si="5"/>
        <v>No tengoRegistro Metas Mensuales</v>
      </c>
      <c r="O102" t="str">
        <f t="shared" si="6"/>
        <v>No tengoRegistro Metas Mensuales</v>
      </c>
    </row>
    <row r="103" spans="8:15" x14ac:dyDescent="0.25">
      <c r="H103" t="str">
        <f t="shared" si="4"/>
        <v>43864Sede2</v>
      </c>
      <c r="I103" s="2">
        <v>43864</v>
      </c>
      <c r="J103" t="s">
        <v>1</v>
      </c>
      <c r="K103" s="1">
        <v>234.28</v>
      </c>
      <c r="L103">
        <v>541</v>
      </c>
      <c r="M103">
        <v>2903.71</v>
      </c>
      <c r="N103" t="str">
        <f t="shared" si="5"/>
        <v>No tengoRegistro Metas Mensuales</v>
      </c>
      <c r="O103" t="str">
        <f t="shared" si="6"/>
        <v>No tengoRegistro Metas Mensuales</v>
      </c>
    </row>
    <row r="104" spans="8:15" x14ac:dyDescent="0.25">
      <c r="H104" t="str">
        <f t="shared" si="4"/>
        <v>43864Sede3</v>
      </c>
      <c r="I104" s="2">
        <v>43864</v>
      </c>
      <c r="J104" t="s">
        <v>0</v>
      </c>
      <c r="K104" s="1">
        <v>46.79</v>
      </c>
      <c r="L104">
        <v>18</v>
      </c>
      <c r="M104">
        <v>3711.05</v>
      </c>
      <c r="N104" t="str">
        <f t="shared" si="5"/>
        <v>No tengoRegistro Metas Mensuales</v>
      </c>
      <c r="O104" t="str">
        <f t="shared" si="6"/>
        <v>No tengoRegistro Metas Mensuales</v>
      </c>
    </row>
    <row r="105" spans="8:15" x14ac:dyDescent="0.25">
      <c r="H105" t="str">
        <f t="shared" si="4"/>
        <v>43865Sede1</v>
      </c>
      <c r="I105" s="2">
        <v>43865</v>
      </c>
      <c r="J105" t="s">
        <v>2</v>
      </c>
      <c r="K105" s="1">
        <v>1190.32</v>
      </c>
      <c r="L105">
        <v>2007</v>
      </c>
      <c r="M105">
        <v>60701.84</v>
      </c>
      <c r="N105" t="str">
        <f t="shared" si="5"/>
        <v>No tengoRegistro Metas Mensuales</v>
      </c>
      <c r="O105" t="str">
        <f t="shared" si="6"/>
        <v>No tengoRegistro Metas Mensuales</v>
      </c>
    </row>
    <row r="106" spans="8:15" x14ac:dyDescent="0.25">
      <c r="H106" t="str">
        <f t="shared" si="4"/>
        <v>43865Sede2</v>
      </c>
      <c r="I106" s="2">
        <v>43865</v>
      </c>
      <c r="J106" t="s">
        <v>1</v>
      </c>
      <c r="K106" s="1">
        <v>229.08</v>
      </c>
      <c r="L106">
        <v>540</v>
      </c>
      <c r="M106">
        <v>2880.61</v>
      </c>
      <c r="N106" t="str">
        <f t="shared" si="5"/>
        <v>No tengoRegistro Metas Mensuales</v>
      </c>
      <c r="O106" t="str">
        <f t="shared" si="6"/>
        <v>No tengoRegistro Metas Mensuales</v>
      </c>
    </row>
    <row r="107" spans="8:15" x14ac:dyDescent="0.25">
      <c r="H107" t="str">
        <f t="shared" si="4"/>
        <v>43865Sede3</v>
      </c>
      <c r="I107" s="2">
        <v>43865</v>
      </c>
      <c r="J107" t="s">
        <v>0</v>
      </c>
      <c r="K107" s="1">
        <v>50.27</v>
      </c>
      <c r="L107">
        <v>18</v>
      </c>
      <c r="M107">
        <v>3789.48</v>
      </c>
      <c r="N107" t="str">
        <f t="shared" si="5"/>
        <v>No tengoRegistro Metas Mensuales</v>
      </c>
      <c r="O107" t="str">
        <f t="shared" si="6"/>
        <v>No tengoRegistro Metas Mensuales</v>
      </c>
    </row>
    <row r="108" spans="8:15" x14ac:dyDescent="0.25">
      <c r="H108" t="str">
        <f t="shared" si="4"/>
        <v>43866Sede1</v>
      </c>
      <c r="I108" s="2">
        <v>43866</v>
      </c>
      <c r="J108" t="s">
        <v>2</v>
      </c>
      <c r="K108" s="1">
        <v>1224.42</v>
      </c>
      <c r="L108">
        <v>1970</v>
      </c>
      <c r="M108">
        <v>61098.7</v>
      </c>
      <c r="N108" t="str">
        <f t="shared" si="5"/>
        <v>No tengoRegistro Metas Mensuales</v>
      </c>
      <c r="O108" t="str">
        <f t="shared" si="6"/>
        <v>No tengoRegistro Metas Mensuales</v>
      </c>
    </row>
    <row r="109" spans="8:15" x14ac:dyDescent="0.25">
      <c r="H109" t="str">
        <f t="shared" si="4"/>
        <v>43866Sede2</v>
      </c>
      <c r="I109" s="2">
        <v>43866</v>
      </c>
      <c r="J109" t="s">
        <v>1</v>
      </c>
      <c r="K109" s="1">
        <v>231.16</v>
      </c>
      <c r="L109">
        <v>572</v>
      </c>
      <c r="M109">
        <v>2901.54</v>
      </c>
      <c r="N109" t="str">
        <f t="shared" si="5"/>
        <v>No tengoRegistro Metas Mensuales</v>
      </c>
      <c r="O109" t="str">
        <f t="shared" si="6"/>
        <v>No tengoRegistro Metas Mensuales</v>
      </c>
    </row>
    <row r="110" spans="8:15" x14ac:dyDescent="0.25">
      <c r="H110" t="str">
        <f t="shared" si="4"/>
        <v>43866Sede3</v>
      </c>
      <c r="I110" s="2">
        <v>43866</v>
      </c>
      <c r="J110" t="s">
        <v>0</v>
      </c>
      <c r="K110" s="1">
        <v>50.71</v>
      </c>
      <c r="L110">
        <v>18</v>
      </c>
      <c r="M110">
        <v>3792.55</v>
      </c>
      <c r="N110" t="str">
        <f t="shared" si="5"/>
        <v>No tengoRegistro Metas Mensuales</v>
      </c>
      <c r="O110" t="str">
        <f t="shared" si="6"/>
        <v>No tengoRegistro Metas Mensuales</v>
      </c>
    </row>
    <row r="111" spans="8:15" x14ac:dyDescent="0.25">
      <c r="H111" t="str">
        <f t="shared" si="4"/>
        <v>43867Sede1</v>
      </c>
      <c r="I111" s="2">
        <v>43867</v>
      </c>
      <c r="J111" t="s">
        <v>2</v>
      </c>
      <c r="K111" s="1">
        <v>1237.27</v>
      </c>
      <c r="L111">
        <v>2003</v>
      </c>
      <c r="M111">
        <v>61128.2</v>
      </c>
      <c r="N111" t="str">
        <f t="shared" si="5"/>
        <v>No tengoRegistro Metas Mensuales</v>
      </c>
      <c r="O111" t="str">
        <f t="shared" si="6"/>
        <v>No tengoRegistro Metas Mensuales</v>
      </c>
    </row>
    <row r="112" spans="8:15" x14ac:dyDescent="0.25">
      <c r="H112" t="str">
        <f t="shared" si="4"/>
        <v>43867Sede2</v>
      </c>
      <c r="I112" s="2">
        <v>43867</v>
      </c>
      <c r="J112" t="s">
        <v>1</v>
      </c>
      <c r="K112" s="1">
        <v>239.15</v>
      </c>
      <c r="L112">
        <v>565</v>
      </c>
      <c r="M112">
        <v>2885.54</v>
      </c>
      <c r="N112" t="str">
        <f t="shared" si="5"/>
        <v>No tengoRegistro Metas Mensuales</v>
      </c>
      <c r="O112" t="str">
        <f t="shared" si="6"/>
        <v>No tengoRegistro Metas Mensuales</v>
      </c>
    </row>
    <row r="113" spans="8:15" x14ac:dyDescent="0.25">
      <c r="H113" t="str">
        <f t="shared" si="4"/>
        <v>43867Sede3</v>
      </c>
      <c r="I113" s="2">
        <v>43867</v>
      </c>
      <c r="J113" t="s">
        <v>0</v>
      </c>
      <c r="K113" s="1">
        <v>49.91</v>
      </c>
      <c r="L113">
        <v>18</v>
      </c>
      <c r="M113">
        <v>3791.06</v>
      </c>
      <c r="N113" t="str">
        <f t="shared" si="5"/>
        <v>No tengoRegistro Metas Mensuales</v>
      </c>
      <c r="O113" t="str">
        <f t="shared" si="6"/>
        <v>No tengoRegistro Metas Mensuales</v>
      </c>
    </row>
    <row r="114" spans="8:15" x14ac:dyDescent="0.25">
      <c r="H114" t="str">
        <f t="shared" si="4"/>
        <v>43868Sede1</v>
      </c>
      <c r="I114" s="2">
        <v>43868</v>
      </c>
      <c r="J114" t="s">
        <v>2</v>
      </c>
      <c r="K114" s="1">
        <v>1235.27</v>
      </c>
      <c r="L114">
        <v>2042</v>
      </c>
      <c r="M114">
        <v>61117.85</v>
      </c>
      <c r="N114" t="str">
        <f t="shared" si="5"/>
        <v>No tengoRegistro Metas Mensuales</v>
      </c>
      <c r="O114" t="str">
        <f t="shared" si="6"/>
        <v>No tengoRegistro Metas Mensuales</v>
      </c>
    </row>
    <row r="115" spans="8:15" x14ac:dyDescent="0.25">
      <c r="H115" t="str">
        <f t="shared" si="4"/>
        <v>43868Sede2</v>
      </c>
      <c r="I115" s="2">
        <v>43868</v>
      </c>
      <c r="J115" t="s">
        <v>1</v>
      </c>
      <c r="K115" s="1">
        <v>234.48</v>
      </c>
      <c r="L115">
        <v>566</v>
      </c>
      <c r="M115">
        <v>2877.25</v>
      </c>
      <c r="N115" t="str">
        <f t="shared" si="5"/>
        <v>No tengoRegistro Metas Mensuales</v>
      </c>
      <c r="O115" t="str">
        <f t="shared" si="6"/>
        <v>No tengoRegistro Metas Mensuales</v>
      </c>
    </row>
    <row r="116" spans="8:15" x14ac:dyDescent="0.25">
      <c r="H116" t="str">
        <f t="shared" si="4"/>
        <v>43868Sede3</v>
      </c>
      <c r="I116" s="2">
        <v>43868</v>
      </c>
      <c r="J116" t="s">
        <v>0</v>
      </c>
      <c r="K116" s="1">
        <v>50.94</v>
      </c>
      <c r="L116">
        <v>18</v>
      </c>
      <c r="M116">
        <v>3798.08</v>
      </c>
      <c r="N116" t="str">
        <f t="shared" si="5"/>
        <v>No tengoRegistro Metas Mensuales</v>
      </c>
      <c r="O116" t="str">
        <f t="shared" si="6"/>
        <v>No tengoRegistro Metas Mensuales</v>
      </c>
    </row>
    <row r="117" spans="8:15" x14ac:dyDescent="0.25">
      <c r="H117" t="str">
        <f t="shared" si="4"/>
        <v>43869Sede1</v>
      </c>
      <c r="I117" s="2">
        <v>43869</v>
      </c>
      <c r="J117" t="s">
        <v>2</v>
      </c>
      <c r="K117" s="1">
        <v>1235.2</v>
      </c>
      <c r="L117">
        <v>2175</v>
      </c>
      <c r="M117">
        <v>61137.64</v>
      </c>
      <c r="N117" t="str">
        <f t="shared" si="5"/>
        <v>No tengoRegistro Metas Mensuales</v>
      </c>
      <c r="O117" t="str">
        <f t="shared" si="6"/>
        <v>No tengoRegistro Metas Mensuales</v>
      </c>
    </row>
    <row r="118" spans="8:15" x14ac:dyDescent="0.25">
      <c r="H118" t="str">
        <f t="shared" si="4"/>
        <v>43869Sede2</v>
      </c>
      <c r="I118" s="2">
        <v>43869</v>
      </c>
      <c r="J118" t="s">
        <v>1</v>
      </c>
      <c r="K118" s="1">
        <v>237.47</v>
      </c>
      <c r="L118">
        <v>586</v>
      </c>
      <c r="M118">
        <v>7678.48</v>
      </c>
      <c r="N118" t="str">
        <f t="shared" si="5"/>
        <v>No tengoRegistro Metas Mensuales</v>
      </c>
      <c r="O118" t="str">
        <f t="shared" si="6"/>
        <v>No tengoRegistro Metas Mensuales</v>
      </c>
    </row>
    <row r="119" spans="8:15" x14ac:dyDescent="0.25">
      <c r="H119" t="str">
        <f t="shared" si="4"/>
        <v>43869Sede3</v>
      </c>
      <c r="I119" s="2">
        <v>43869</v>
      </c>
      <c r="J119" t="s">
        <v>0</v>
      </c>
      <c r="K119" s="1">
        <v>51.39</v>
      </c>
      <c r="L119">
        <v>19</v>
      </c>
      <c r="M119">
        <v>3801.06</v>
      </c>
      <c r="N119" t="str">
        <f t="shared" si="5"/>
        <v>No tengoRegistro Metas Mensuales</v>
      </c>
      <c r="O119" t="str">
        <f t="shared" si="6"/>
        <v>No tengoRegistro Metas Mensuales</v>
      </c>
    </row>
    <row r="120" spans="8:15" x14ac:dyDescent="0.25">
      <c r="H120" t="str">
        <f t="shared" si="4"/>
        <v>43870Sede1</v>
      </c>
      <c r="I120" s="2">
        <v>43870</v>
      </c>
      <c r="J120" t="s">
        <v>2</v>
      </c>
      <c r="K120" s="1">
        <v>1235.53</v>
      </c>
      <c r="L120">
        <v>2178</v>
      </c>
      <c r="M120">
        <v>61144.37</v>
      </c>
      <c r="N120" t="str">
        <f t="shared" si="5"/>
        <v>No tengoRegistro Metas Mensuales</v>
      </c>
      <c r="O120" t="str">
        <f t="shared" si="6"/>
        <v>No tengoRegistro Metas Mensuales</v>
      </c>
    </row>
    <row r="121" spans="8:15" x14ac:dyDescent="0.25">
      <c r="H121" t="str">
        <f t="shared" si="4"/>
        <v>43870Sede2</v>
      </c>
      <c r="I121" s="2">
        <v>43870</v>
      </c>
      <c r="J121" t="s">
        <v>1</v>
      </c>
      <c r="K121" s="1">
        <v>237.17</v>
      </c>
      <c r="L121">
        <v>602</v>
      </c>
      <c r="M121">
        <v>9176.42</v>
      </c>
      <c r="N121" t="str">
        <f t="shared" si="5"/>
        <v>No tengoRegistro Metas Mensuales</v>
      </c>
      <c r="O121" t="str">
        <f t="shared" si="6"/>
        <v>No tengoRegistro Metas Mensuales</v>
      </c>
    </row>
    <row r="122" spans="8:15" x14ac:dyDescent="0.25">
      <c r="H122" t="str">
        <f t="shared" si="4"/>
        <v>43870Sede3</v>
      </c>
      <c r="I122" s="2">
        <v>43870</v>
      </c>
      <c r="J122" t="s">
        <v>0</v>
      </c>
      <c r="K122" s="1">
        <v>49.7</v>
      </c>
      <c r="L122">
        <v>18</v>
      </c>
      <c r="M122">
        <v>3798.06</v>
      </c>
      <c r="N122" t="str">
        <f t="shared" si="5"/>
        <v>No tengoRegistro Metas Mensuales</v>
      </c>
      <c r="O122" t="str">
        <f t="shared" si="6"/>
        <v>No tengoRegistro Metas Mensuales</v>
      </c>
    </row>
    <row r="123" spans="8:15" x14ac:dyDescent="0.25">
      <c r="H123" t="str">
        <f t="shared" si="4"/>
        <v>43871Sede1</v>
      </c>
      <c r="I123" s="2">
        <v>43871</v>
      </c>
      <c r="J123" t="s">
        <v>2</v>
      </c>
      <c r="K123" s="1">
        <v>1249.28</v>
      </c>
      <c r="L123">
        <v>2129</v>
      </c>
      <c r="M123">
        <v>61157.14</v>
      </c>
      <c r="N123" t="str">
        <f t="shared" si="5"/>
        <v>No tengoRegistro Metas Mensuales</v>
      </c>
      <c r="O123" t="str">
        <f t="shared" si="6"/>
        <v>No tengoRegistro Metas Mensuales</v>
      </c>
    </row>
    <row r="124" spans="8:15" x14ac:dyDescent="0.25">
      <c r="H124" t="str">
        <f t="shared" si="4"/>
        <v>43871Sede2</v>
      </c>
      <c r="I124" s="2">
        <v>43871</v>
      </c>
      <c r="J124" t="s">
        <v>1</v>
      </c>
      <c r="K124" s="1">
        <v>238.79</v>
      </c>
      <c r="L124">
        <v>599</v>
      </c>
      <c r="M124">
        <v>4914.46</v>
      </c>
      <c r="N124" t="str">
        <f t="shared" si="5"/>
        <v>No tengoRegistro Metas Mensuales</v>
      </c>
      <c r="O124" t="str">
        <f t="shared" si="6"/>
        <v>No tengoRegistro Metas Mensuales</v>
      </c>
    </row>
    <row r="125" spans="8:15" x14ac:dyDescent="0.25">
      <c r="H125" t="str">
        <f t="shared" si="4"/>
        <v>43871Sede3</v>
      </c>
      <c r="I125" s="2">
        <v>43871</v>
      </c>
      <c r="J125" t="s">
        <v>0</v>
      </c>
      <c r="K125" s="1">
        <v>50.72</v>
      </c>
      <c r="L125">
        <v>18</v>
      </c>
      <c r="M125">
        <v>3798.06</v>
      </c>
      <c r="N125" t="str">
        <f t="shared" si="5"/>
        <v>No tengoRegistro Metas Mensuales</v>
      </c>
      <c r="O125" t="str">
        <f t="shared" si="6"/>
        <v>No tengoRegistro Metas Mensuales</v>
      </c>
    </row>
    <row r="126" spans="8:15" x14ac:dyDescent="0.25">
      <c r="H126" t="str">
        <f t="shared" si="4"/>
        <v>43872Sede1</v>
      </c>
      <c r="I126" s="2">
        <v>43872</v>
      </c>
      <c r="J126" t="s">
        <v>2</v>
      </c>
      <c r="K126" s="1">
        <v>1246.1199999999999</v>
      </c>
      <c r="L126">
        <v>2090</v>
      </c>
      <c r="M126">
        <v>60901.82</v>
      </c>
      <c r="N126" t="str">
        <f t="shared" si="5"/>
        <v>No tengoRegistro Metas Mensuales</v>
      </c>
      <c r="O126" t="str">
        <f t="shared" si="6"/>
        <v>No tengoRegistro Metas Mensuales</v>
      </c>
    </row>
    <row r="127" spans="8:15" x14ac:dyDescent="0.25">
      <c r="H127" t="str">
        <f t="shared" si="4"/>
        <v>43872Sede2</v>
      </c>
      <c r="I127" s="2">
        <v>43872</v>
      </c>
      <c r="J127" t="s">
        <v>1</v>
      </c>
      <c r="K127" s="1">
        <v>238.08</v>
      </c>
      <c r="L127">
        <v>589</v>
      </c>
      <c r="M127">
        <v>3970.12</v>
      </c>
      <c r="N127" t="str">
        <f t="shared" si="5"/>
        <v>No tengoRegistro Metas Mensuales</v>
      </c>
      <c r="O127" t="str">
        <f t="shared" si="6"/>
        <v>No tengoRegistro Metas Mensuales</v>
      </c>
    </row>
    <row r="128" spans="8:15" x14ac:dyDescent="0.25">
      <c r="H128" t="str">
        <f t="shared" si="4"/>
        <v>43872Sede3</v>
      </c>
      <c r="I128" s="2">
        <v>43872</v>
      </c>
      <c r="J128" t="s">
        <v>0</v>
      </c>
      <c r="K128" s="1">
        <v>52.36</v>
      </c>
      <c r="L128">
        <v>18</v>
      </c>
      <c r="M128">
        <v>3797.83</v>
      </c>
      <c r="N128" t="str">
        <f t="shared" si="5"/>
        <v>No tengoRegistro Metas Mensuales</v>
      </c>
      <c r="O128" t="str">
        <f t="shared" si="6"/>
        <v>No tengoRegistro Metas Mensuales</v>
      </c>
    </row>
    <row r="129" spans="8:15" x14ac:dyDescent="0.25">
      <c r="H129" t="str">
        <f t="shared" si="4"/>
        <v>43873Sede1</v>
      </c>
      <c r="I129" s="2">
        <v>43873</v>
      </c>
      <c r="J129" t="s">
        <v>2</v>
      </c>
      <c r="K129" s="1">
        <v>1254.77</v>
      </c>
      <c r="L129">
        <v>2062</v>
      </c>
      <c r="M129">
        <v>60894.87</v>
      </c>
      <c r="N129" t="str">
        <f t="shared" si="5"/>
        <v>No tengoRegistro Metas Mensuales</v>
      </c>
      <c r="O129" t="str">
        <f t="shared" si="6"/>
        <v>No tengoRegistro Metas Mensuales</v>
      </c>
    </row>
    <row r="130" spans="8:15" x14ac:dyDescent="0.25">
      <c r="H130" t="str">
        <f t="shared" si="4"/>
        <v>43873Sede2</v>
      </c>
      <c r="I130" s="2">
        <v>43873</v>
      </c>
      <c r="J130" t="s">
        <v>1</v>
      </c>
      <c r="K130" s="1">
        <v>240.22</v>
      </c>
      <c r="L130">
        <v>595</v>
      </c>
      <c r="M130">
        <v>5725.49</v>
      </c>
      <c r="N130" t="str">
        <f t="shared" si="5"/>
        <v>No tengoRegistro Metas Mensuales</v>
      </c>
      <c r="O130" t="str">
        <f t="shared" si="6"/>
        <v>No tengoRegistro Metas Mensuales</v>
      </c>
    </row>
    <row r="131" spans="8:15" x14ac:dyDescent="0.25">
      <c r="H131" t="str">
        <f t="shared" si="4"/>
        <v>43873Sede3</v>
      </c>
      <c r="I131" s="2">
        <v>43873</v>
      </c>
      <c r="J131" t="s">
        <v>0</v>
      </c>
      <c r="K131" s="1">
        <v>52.93</v>
      </c>
      <c r="L131">
        <v>18</v>
      </c>
      <c r="M131">
        <v>3797.97</v>
      </c>
      <c r="N131" t="str">
        <f t="shared" si="5"/>
        <v>No tengoRegistro Metas Mensuales</v>
      </c>
      <c r="O131" t="str">
        <f t="shared" si="6"/>
        <v>No tengoRegistro Metas Mensuales</v>
      </c>
    </row>
    <row r="132" spans="8:15" x14ac:dyDescent="0.25">
      <c r="H132" t="str">
        <f t="shared" ref="H132:H195" si="7">CONCATENATE(I132,J132)</f>
        <v>43874Sede1</v>
      </c>
      <c r="I132" s="2">
        <v>43874</v>
      </c>
      <c r="J132" t="s">
        <v>2</v>
      </c>
      <c r="K132" s="1">
        <v>1259.8800000000001</v>
      </c>
      <c r="L132">
        <v>2005</v>
      </c>
      <c r="M132">
        <v>60840.43</v>
      </c>
      <c r="N132" t="str">
        <f t="shared" ref="N132:N195" si="8">IFERROR(VLOOKUP(H132,A:E,4,0),"No tengoRegistro Metas Mensuales")</f>
        <v>No tengoRegistro Metas Mensuales</v>
      </c>
      <c r="O132" t="str">
        <f t="shared" ref="O132:O195" si="9">IFERROR(VLOOKUP(H132,A:E,5,0),"No tengoRegistro Metas Mensuales")</f>
        <v>No tengoRegistro Metas Mensuales</v>
      </c>
    </row>
    <row r="133" spans="8:15" x14ac:dyDescent="0.25">
      <c r="H133" t="str">
        <f t="shared" si="7"/>
        <v>43874Sede2</v>
      </c>
      <c r="I133" s="2">
        <v>43874</v>
      </c>
      <c r="J133" t="s">
        <v>1</v>
      </c>
      <c r="K133" s="1">
        <v>236.36</v>
      </c>
      <c r="L133">
        <v>597</v>
      </c>
      <c r="M133">
        <v>6075.09</v>
      </c>
      <c r="N133" t="str">
        <f t="shared" si="8"/>
        <v>No tengoRegistro Metas Mensuales</v>
      </c>
      <c r="O133" t="str">
        <f t="shared" si="9"/>
        <v>No tengoRegistro Metas Mensuales</v>
      </c>
    </row>
    <row r="134" spans="8:15" x14ac:dyDescent="0.25">
      <c r="H134" t="str">
        <f t="shared" si="7"/>
        <v>43874Sede3</v>
      </c>
      <c r="I134" s="2">
        <v>43874</v>
      </c>
      <c r="J134" t="s">
        <v>0</v>
      </c>
      <c r="K134" s="1">
        <v>51.58</v>
      </c>
      <c r="L134">
        <v>18</v>
      </c>
      <c r="M134">
        <v>3798.05</v>
      </c>
      <c r="N134" t="str">
        <f t="shared" si="8"/>
        <v>No tengoRegistro Metas Mensuales</v>
      </c>
      <c r="O134" t="str">
        <f t="shared" si="9"/>
        <v>No tengoRegistro Metas Mensuales</v>
      </c>
    </row>
    <row r="135" spans="8:15" x14ac:dyDescent="0.25">
      <c r="H135" t="str">
        <f t="shared" si="7"/>
        <v>43875Sede1</v>
      </c>
      <c r="I135" s="2">
        <v>43875</v>
      </c>
      <c r="J135" t="s">
        <v>2</v>
      </c>
      <c r="K135" s="1">
        <v>1158.02</v>
      </c>
      <c r="L135">
        <v>1957</v>
      </c>
      <c r="M135">
        <v>58223.83</v>
      </c>
      <c r="N135" t="str">
        <f t="shared" si="8"/>
        <v>No tengoRegistro Metas Mensuales</v>
      </c>
      <c r="O135" t="str">
        <f t="shared" si="9"/>
        <v>No tengoRegistro Metas Mensuales</v>
      </c>
    </row>
    <row r="136" spans="8:15" x14ac:dyDescent="0.25">
      <c r="H136" t="str">
        <f t="shared" si="7"/>
        <v>43875Sede2</v>
      </c>
      <c r="I136" s="2">
        <v>43875</v>
      </c>
      <c r="J136" t="s">
        <v>1</v>
      </c>
      <c r="K136" s="1">
        <v>208.07</v>
      </c>
      <c r="L136">
        <v>583</v>
      </c>
      <c r="M136">
        <v>8401.26</v>
      </c>
      <c r="N136" t="str">
        <f t="shared" si="8"/>
        <v>No tengoRegistro Metas Mensuales</v>
      </c>
      <c r="O136" t="str">
        <f t="shared" si="9"/>
        <v>No tengoRegistro Metas Mensuales</v>
      </c>
    </row>
    <row r="137" spans="8:15" x14ac:dyDescent="0.25">
      <c r="H137" t="str">
        <f t="shared" si="7"/>
        <v>43875Sede3</v>
      </c>
      <c r="I137" s="2">
        <v>43875</v>
      </c>
      <c r="J137" t="s">
        <v>0</v>
      </c>
      <c r="K137" s="1">
        <v>51.15</v>
      </c>
      <c r="L137">
        <v>18</v>
      </c>
      <c r="M137">
        <v>3798.05</v>
      </c>
      <c r="N137" t="str">
        <f t="shared" si="8"/>
        <v>No tengoRegistro Metas Mensuales</v>
      </c>
      <c r="O137" t="str">
        <f t="shared" si="9"/>
        <v>No tengoRegistro Metas Mensuales</v>
      </c>
    </row>
    <row r="138" spans="8:15" x14ac:dyDescent="0.25">
      <c r="H138" t="str">
        <f t="shared" si="7"/>
        <v>43876Sede1</v>
      </c>
      <c r="I138" s="2">
        <v>43876</v>
      </c>
      <c r="J138" t="s">
        <v>2</v>
      </c>
      <c r="K138" s="1">
        <v>1240.1099999999999</v>
      </c>
      <c r="L138">
        <v>2057</v>
      </c>
      <c r="M138">
        <v>60859.839999999997</v>
      </c>
      <c r="N138" t="str">
        <f t="shared" si="8"/>
        <v>No tengoRegistro Metas Mensuales</v>
      </c>
      <c r="O138" t="str">
        <f t="shared" si="9"/>
        <v>No tengoRegistro Metas Mensuales</v>
      </c>
    </row>
    <row r="139" spans="8:15" x14ac:dyDescent="0.25">
      <c r="H139" t="str">
        <f t="shared" si="7"/>
        <v>43876Sede2</v>
      </c>
      <c r="I139" s="2">
        <v>43876</v>
      </c>
      <c r="J139" t="s">
        <v>1</v>
      </c>
      <c r="K139" s="1">
        <v>228.96</v>
      </c>
      <c r="L139">
        <v>606</v>
      </c>
      <c r="M139">
        <v>8506.69</v>
      </c>
      <c r="N139" t="str">
        <f t="shared" si="8"/>
        <v>No tengoRegistro Metas Mensuales</v>
      </c>
      <c r="O139" t="str">
        <f t="shared" si="9"/>
        <v>No tengoRegistro Metas Mensuales</v>
      </c>
    </row>
    <row r="140" spans="8:15" x14ac:dyDescent="0.25">
      <c r="H140" t="str">
        <f t="shared" si="7"/>
        <v>43876Sede3</v>
      </c>
      <c r="I140" s="2">
        <v>43876</v>
      </c>
      <c r="J140" t="s">
        <v>0</v>
      </c>
      <c r="K140" s="1">
        <v>51.54</v>
      </c>
      <c r="L140">
        <v>19</v>
      </c>
      <c r="M140">
        <v>3789.99</v>
      </c>
      <c r="N140" t="str">
        <f t="shared" si="8"/>
        <v>No tengoRegistro Metas Mensuales</v>
      </c>
      <c r="O140" t="str">
        <f t="shared" si="9"/>
        <v>No tengoRegistro Metas Mensuales</v>
      </c>
    </row>
    <row r="141" spans="8:15" x14ac:dyDescent="0.25">
      <c r="H141" t="str">
        <f t="shared" si="7"/>
        <v>43877Sede1</v>
      </c>
      <c r="I141" s="2">
        <v>43877</v>
      </c>
      <c r="J141" t="s">
        <v>2</v>
      </c>
      <c r="K141" s="1">
        <v>1250.8</v>
      </c>
      <c r="L141">
        <v>2059</v>
      </c>
      <c r="M141">
        <v>65478.400000000001</v>
      </c>
      <c r="N141" t="str">
        <f t="shared" si="8"/>
        <v>No tengoRegistro Metas Mensuales</v>
      </c>
      <c r="O141" t="str">
        <f t="shared" si="9"/>
        <v>No tengoRegistro Metas Mensuales</v>
      </c>
    </row>
    <row r="142" spans="8:15" x14ac:dyDescent="0.25">
      <c r="H142" t="str">
        <f t="shared" si="7"/>
        <v>43877Sede2</v>
      </c>
      <c r="I142" s="2">
        <v>43877</v>
      </c>
      <c r="J142" t="s">
        <v>1</v>
      </c>
      <c r="K142" s="1">
        <v>236.96</v>
      </c>
      <c r="L142">
        <v>598</v>
      </c>
      <c r="M142">
        <v>6059.33</v>
      </c>
      <c r="N142" t="str">
        <f t="shared" si="8"/>
        <v>No tengoRegistro Metas Mensuales</v>
      </c>
      <c r="O142" t="str">
        <f t="shared" si="9"/>
        <v>No tengoRegistro Metas Mensuales</v>
      </c>
    </row>
    <row r="143" spans="8:15" x14ac:dyDescent="0.25">
      <c r="H143" t="str">
        <f t="shared" si="7"/>
        <v>43877Sede3</v>
      </c>
      <c r="I143" s="2">
        <v>43877</v>
      </c>
      <c r="J143" t="s">
        <v>0</v>
      </c>
      <c r="K143" s="1">
        <v>51.39</v>
      </c>
      <c r="L143">
        <v>19</v>
      </c>
      <c r="M143">
        <v>3790.05</v>
      </c>
      <c r="N143" t="str">
        <f t="shared" si="8"/>
        <v>No tengoRegistro Metas Mensuales</v>
      </c>
      <c r="O143" t="str">
        <f t="shared" si="9"/>
        <v>No tengoRegistro Metas Mensuales</v>
      </c>
    </row>
    <row r="144" spans="8:15" x14ac:dyDescent="0.25">
      <c r="H144" t="str">
        <f t="shared" si="7"/>
        <v>43878Sede1</v>
      </c>
      <c r="I144" s="2">
        <v>43878</v>
      </c>
      <c r="J144" t="s">
        <v>2</v>
      </c>
      <c r="K144" s="1">
        <v>1177.53</v>
      </c>
      <c r="L144">
        <v>1903</v>
      </c>
      <c r="M144">
        <v>58805.46</v>
      </c>
      <c r="N144" t="str">
        <f t="shared" si="8"/>
        <v>No tengoRegistro Metas Mensuales</v>
      </c>
      <c r="O144" t="str">
        <f t="shared" si="9"/>
        <v>No tengoRegistro Metas Mensuales</v>
      </c>
    </row>
    <row r="145" spans="8:15" x14ac:dyDescent="0.25">
      <c r="H145" t="str">
        <f t="shared" si="7"/>
        <v>43878Sede2</v>
      </c>
      <c r="I145" s="2">
        <v>43878</v>
      </c>
      <c r="J145" t="s">
        <v>1</v>
      </c>
      <c r="K145" s="1">
        <v>219.58</v>
      </c>
      <c r="L145">
        <v>583</v>
      </c>
      <c r="M145">
        <v>7639.08</v>
      </c>
      <c r="N145" t="str">
        <f t="shared" si="8"/>
        <v>No tengoRegistro Metas Mensuales</v>
      </c>
      <c r="O145" t="str">
        <f t="shared" si="9"/>
        <v>No tengoRegistro Metas Mensuales</v>
      </c>
    </row>
    <row r="146" spans="8:15" x14ac:dyDescent="0.25">
      <c r="H146" t="str">
        <f t="shared" si="7"/>
        <v>43878Sede3</v>
      </c>
      <c r="I146" s="2">
        <v>43878</v>
      </c>
      <c r="J146" t="s">
        <v>0</v>
      </c>
      <c r="K146" s="1">
        <v>51.66</v>
      </c>
      <c r="L146">
        <v>19</v>
      </c>
      <c r="M146">
        <v>3789.99</v>
      </c>
      <c r="N146" t="str">
        <f t="shared" si="8"/>
        <v>No tengoRegistro Metas Mensuales</v>
      </c>
      <c r="O146" t="str">
        <f t="shared" si="9"/>
        <v>No tengoRegistro Metas Mensuales</v>
      </c>
    </row>
    <row r="147" spans="8:15" x14ac:dyDescent="0.25">
      <c r="H147" t="str">
        <f t="shared" si="7"/>
        <v>43879Sede1</v>
      </c>
      <c r="I147" s="2">
        <v>43879</v>
      </c>
      <c r="J147" t="s">
        <v>2</v>
      </c>
      <c r="K147" s="1">
        <v>1266.81</v>
      </c>
      <c r="L147">
        <v>1923</v>
      </c>
      <c r="M147">
        <v>64980</v>
      </c>
      <c r="N147" t="str">
        <f t="shared" si="8"/>
        <v>No tengoRegistro Metas Mensuales</v>
      </c>
      <c r="O147" t="str">
        <f t="shared" si="9"/>
        <v>No tengoRegistro Metas Mensuales</v>
      </c>
    </row>
    <row r="148" spans="8:15" x14ac:dyDescent="0.25">
      <c r="H148" t="str">
        <f t="shared" si="7"/>
        <v>43879Sede2</v>
      </c>
      <c r="I148" s="2">
        <v>43879</v>
      </c>
      <c r="J148" t="s">
        <v>1</v>
      </c>
      <c r="K148" s="1">
        <v>246.17</v>
      </c>
      <c r="L148">
        <v>672</v>
      </c>
      <c r="M148">
        <v>8960.5400000000009</v>
      </c>
      <c r="N148" t="str">
        <f t="shared" si="8"/>
        <v>No tengoRegistro Metas Mensuales</v>
      </c>
      <c r="O148" t="str">
        <f t="shared" si="9"/>
        <v>No tengoRegistro Metas Mensuales</v>
      </c>
    </row>
    <row r="149" spans="8:15" x14ac:dyDescent="0.25">
      <c r="H149" t="str">
        <f t="shared" si="7"/>
        <v>43879Sede3</v>
      </c>
      <c r="I149" s="2">
        <v>43879</v>
      </c>
      <c r="J149" t="s">
        <v>0</v>
      </c>
      <c r="K149" s="1">
        <v>50.87</v>
      </c>
      <c r="L149">
        <v>19</v>
      </c>
      <c r="M149">
        <v>3791.02</v>
      </c>
      <c r="N149" t="str">
        <f t="shared" si="8"/>
        <v>No tengoRegistro Metas Mensuales</v>
      </c>
      <c r="O149" t="str">
        <f t="shared" si="9"/>
        <v>No tengoRegistro Metas Mensuales</v>
      </c>
    </row>
    <row r="150" spans="8:15" x14ac:dyDescent="0.25">
      <c r="H150" t="str">
        <f t="shared" si="7"/>
        <v>43880Sede1</v>
      </c>
      <c r="I150" s="2">
        <v>43880</v>
      </c>
      <c r="J150" t="s">
        <v>2</v>
      </c>
      <c r="K150" s="1">
        <v>1231.3900000000001</v>
      </c>
      <c r="L150">
        <v>1873</v>
      </c>
      <c r="M150">
        <v>65176.22</v>
      </c>
      <c r="N150" t="str">
        <f t="shared" si="8"/>
        <v>No tengoRegistro Metas Mensuales</v>
      </c>
      <c r="O150" t="str">
        <f t="shared" si="9"/>
        <v>No tengoRegistro Metas Mensuales</v>
      </c>
    </row>
    <row r="151" spans="8:15" x14ac:dyDescent="0.25">
      <c r="H151" t="str">
        <f t="shared" si="7"/>
        <v>43880Sede2</v>
      </c>
      <c r="I151" s="2">
        <v>43880</v>
      </c>
      <c r="J151" t="s">
        <v>1</v>
      </c>
      <c r="K151" s="1">
        <v>240.37</v>
      </c>
      <c r="L151">
        <v>659</v>
      </c>
      <c r="M151">
        <v>8935.42</v>
      </c>
      <c r="N151" t="str">
        <f t="shared" si="8"/>
        <v>No tengoRegistro Metas Mensuales</v>
      </c>
      <c r="O151" t="str">
        <f t="shared" si="9"/>
        <v>No tengoRegistro Metas Mensuales</v>
      </c>
    </row>
    <row r="152" spans="8:15" x14ac:dyDescent="0.25">
      <c r="H152" t="str">
        <f t="shared" si="7"/>
        <v>43880Sede3</v>
      </c>
      <c r="I152" s="2">
        <v>43880</v>
      </c>
      <c r="J152" t="s">
        <v>0</v>
      </c>
      <c r="K152" s="1">
        <v>52.47</v>
      </c>
      <c r="L152">
        <v>20</v>
      </c>
      <c r="M152">
        <v>3800.06</v>
      </c>
      <c r="N152" t="str">
        <f t="shared" si="8"/>
        <v>No tengoRegistro Metas Mensuales</v>
      </c>
      <c r="O152" t="str">
        <f t="shared" si="9"/>
        <v>No tengoRegistro Metas Mensuales</v>
      </c>
    </row>
    <row r="153" spans="8:15" x14ac:dyDescent="0.25">
      <c r="H153" t="str">
        <f t="shared" si="7"/>
        <v>43881Sede1</v>
      </c>
      <c r="I153" s="2">
        <v>43881</v>
      </c>
      <c r="J153" t="s">
        <v>2</v>
      </c>
      <c r="K153" s="1">
        <v>1236.27</v>
      </c>
      <c r="L153">
        <v>2019</v>
      </c>
      <c r="M153">
        <v>60135.360000000001</v>
      </c>
      <c r="N153" t="str">
        <f t="shared" si="8"/>
        <v>No tengoRegistro Metas Mensuales</v>
      </c>
      <c r="O153" t="str">
        <f t="shared" si="9"/>
        <v>No tengoRegistro Metas Mensuales</v>
      </c>
    </row>
    <row r="154" spans="8:15" x14ac:dyDescent="0.25">
      <c r="H154" t="str">
        <f t="shared" si="7"/>
        <v>43881Sede2</v>
      </c>
      <c r="I154" s="2">
        <v>43881</v>
      </c>
      <c r="J154" t="s">
        <v>1</v>
      </c>
      <c r="K154" s="1">
        <v>244.95</v>
      </c>
      <c r="L154">
        <v>661</v>
      </c>
      <c r="M154">
        <v>8896.7999999999993</v>
      </c>
      <c r="N154" t="str">
        <f t="shared" si="8"/>
        <v>No tengoRegistro Metas Mensuales</v>
      </c>
      <c r="O154" t="str">
        <f t="shared" si="9"/>
        <v>No tengoRegistro Metas Mensuales</v>
      </c>
    </row>
    <row r="155" spans="8:15" x14ac:dyDescent="0.25">
      <c r="H155" t="str">
        <f t="shared" si="7"/>
        <v>43881Sede3</v>
      </c>
      <c r="I155" s="2">
        <v>43881</v>
      </c>
      <c r="J155" t="s">
        <v>0</v>
      </c>
      <c r="K155" s="1">
        <v>49.91</v>
      </c>
      <c r="L155">
        <v>21</v>
      </c>
      <c r="M155">
        <v>3803.05</v>
      </c>
      <c r="N155" t="str">
        <f t="shared" si="8"/>
        <v>No tengoRegistro Metas Mensuales</v>
      </c>
      <c r="O155" t="str">
        <f t="shared" si="9"/>
        <v>No tengoRegistro Metas Mensuales</v>
      </c>
    </row>
    <row r="156" spans="8:15" x14ac:dyDescent="0.25">
      <c r="H156" t="str">
        <f t="shared" si="7"/>
        <v>43882Sede1</v>
      </c>
      <c r="I156" s="2">
        <v>43882</v>
      </c>
      <c r="J156" t="s">
        <v>2</v>
      </c>
      <c r="K156" s="1">
        <v>1266.3499999999999</v>
      </c>
      <c r="L156">
        <v>1898</v>
      </c>
      <c r="M156">
        <v>51975.34</v>
      </c>
      <c r="N156" t="str">
        <f t="shared" si="8"/>
        <v>No tengoRegistro Metas Mensuales</v>
      </c>
      <c r="O156" t="str">
        <f t="shared" si="9"/>
        <v>No tengoRegistro Metas Mensuales</v>
      </c>
    </row>
    <row r="157" spans="8:15" x14ac:dyDescent="0.25">
      <c r="H157" t="str">
        <f t="shared" si="7"/>
        <v>43882Sede2</v>
      </c>
      <c r="I157" s="2">
        <v>43882</v>
      </c>
      <c r="J157" t="s">
        <v>1</v>
      </c>
      <c r="K157" s="1">
        <v>246.45</v>
      </c>
      <c r="L157">
        <v>661</v>
      </c>
      <c r="M157">
        <v>8838.7999999999993</v>
      </c>
      <c r="N157" t="str">
        <f t="shared" si="8"/>
        <v>No tengoRegistro Metas Mensuales</v>
      </c>
      <c r="O157" t="str">
        <f t="shared" si="9"/>
        <v>No tengoRegistro Metas Mensuales</v>
      </c>
    </row>
    <row r="158" spans="8:15" x14ac:dyDescent="0.25">
      <c r="H158" t="str">
        <f t="shared" si="7"/>
        <v>43882Sede3</v>
      </c>
      <c r="I158" s="2">
        <v>43882</v>
      </c>
      <c r="J158" t="s">
        <v>0</v>
      </c>
      <c r="K158" s="1">
        <v>50.99</v>
      </c>
      <c r="L158">
        <v>20</v>
      </c>
      <c r="M158">
        <v>3800.05</v>
      </c>
      <c r="N158" t="str">
        <f t="shared" si="8"/>
        <v>No tengoRegistro Metas Mensuales</v>
      </c>
      <c r="O158" t="str">
        <f t="shared" si="9"/>
        <v>No tengoRegistro Metas Mensuales</v>
      </c>
    </row>
    <row r="159" spans="8:15" x14ac:dyDescent="0.25">
      <c r="H159" t="str">
        <f t="shared" si="7"/>
        <v>43883Sede1</v>
      </c>
      <c r="I159" s="2">
        <v>43883</v>
      </c>
      <c r="J159" t="s">
        <v>2</v>
      </c>
      <c r="K159" s="1">
        <v>1263.51</v>
      </c>
      <c r="L159">
        <v>1820</v>
      </c>
      <c r="M159">
        <v>51954.11</v>
      </c>
      <c r="N159" t="str">
        <f t="shared" si="8"/>
        <v>No tengoRegistro Metas Mensuales</v>
      </c>
      <c r="O159" t="str">
        <f t="shared" si="9"/>
        <v>No tengoRegistro Metas Mensuales</v>
      </c>
    </row>
    <row r="160" spans="8:15" x14ac:dyDescent="0.25">
      <c r="H160" t="str">
        <f t="shared" si="7"/>
        <v>43883Sede2</v>
      </c>
      <c r="I160" s="2">
        <v>43883</v>
      </c>
      <c r="J160" t="s">
        <v>1</v>
      </c>
      <c r="K160" s="1">
        <v>249.19</v>
      </c>
      <c r="L160">
        <v>656</v>
      </c>
      <c r="M160">
        <v>8839.27</v>
      </c>
      <c r="N160" t="str">
        <f t="shared" si="8"/>
        <v>No tengoRegistro Metas Mensuales</v>
      </c>
      <c r="O160" t="str">
        <f t="shared" si="9"/>
        <v>No tengoRegistro Metas Mensuales</v>
      </c>
    </row>
    <row r="161" spans="8:15" x14ac:dyDescent="0.25">
      <c r="H161" t="str">
        <f t="shared" si="7"/>
        <v>43883Sede3</v>
      </c>
      <c r="I161" s="2">
        <v>43883</v>
      </c>
      <c r="J161" t="s">
        <v>0</v>
      </c>
      <c r="K161" s="1">
        <v>52.08</v>
      </c>
      <c r="L161">
        <v>19</v>
      </c>
      <c r="M161">
        <v>3805.05</v>
      </c>
      <c r="N161" t="str">
        <f t="shared" si="8"/>
        <v>No tengoRegistro Metas Mensuales</v>
      </c>
      <c r="O161" t="str">
        <f t="shared" si="9"/>
        <v>No tengoRegistro Metas Mensuales</v>
      </c>
    </row>
    <row r="162" spans="8:15" x14ac:dyDescent="0.25">
      <c r="H162" t="str">
        <f t="shared" si="7"/>
        <v>43884Sede1</v>
      </c>
      <c r="I162" s="2">
        <v>43884</v>
      </c>
      <c r="J162" t="s">
        <v>2</v>
      </c>
      <c r="K162" s="1">
        <v>1262.73</v>
      </c>
      <c r="L162">
        <v>1951</v>
      </c>
      <c r="M162">
        <v>57970.34</v>
      </c>
      <c r="N162" t="str">
        <f t="shared" si="8"/>
        <v>No tengoRegistro Metas Mensuales</v>
      </c>
      <c r="O162" t="str">
        <f t="shared" si="9"/>
        <v>No tengoRegistro Metas Mensuales</v>
      </c>
    </row>
    <row r="163" spans="8:15" x14ac:dyDescent="0.25">
      <c r="H163" t="str">
        <f t="shared" si="7"/>
        <v>43884Sede2</v>
      </c>
      <c r="I163" s="2">
        <v>43884</v>
      </c>
      <c r="J163" t="s">
        <v>1</v>
      </c>
      <c r="K163" s="1">
        <v>259.18</v>
      </c>
      <c r="L163">
        <v>642</v>
      </c>
      <c r="M163">
        <v>8726.64</v>
      </c>
      <c r="N163" t="str">
        <f t="shared" si="8"/>
        <v>No tengoRegistro Metas Mensuales</v>
      </c>
      <c r="O163" t="str">
        <f t="shared" si="9"/>
        <v>No tengoRegistro Metas Mensuales</v>
      </c>
    </row>
    <row r="164" spans="8:15" x14ac:dyDescent="0.25">
      <c r="H164" t="str">
        <f t="shared" si="7"/>
        <v>43884Sede3</v>
      </c>
      <c r="I164" s="2">
        <v>43884</v>
      </c>
      <c r="J164" t="s">
        <v>0</v>
      </c>
      <c r="K164" s="1">
        <v>52.68</v>
      </c>
      <c r="L164">
        <v>19</v>
      </c>
      <c r="M164">
        <v>3782.05</v>
      </c>
      <c r="N164" t="str">
        <f t="shared" si="8"/>
        <v>No tengoRegistro Metas Mensuales</v>
      </c>
      <c r="O164" t="str">
        <f t="shared" si="9"/>
        <v>No tengoRegistro Metas Mensuales</v>
      </c>
    </row>
    <row r="165" spans="8:15" x14ac:dyDescent="0.25">
      <c r="H165" t="str">
        <f t="shared" si="7"/>
        <v>43885Sede1</v>
      </c>
      <c r="I165" s="2">
        <v>43885</v>
      </c>
      <c r="J165" t="s">
        <v>2</v>
      </c>
      <c r="K165" s="1">
        <v>1266.1500000000001</v>
      </c>
      <c r="L165">
        <v>2009</v>
      </c>
      <c r="M165">
        <v>65518.400000000001</v>
      </c>
      <c r="N165" t="str">
        <f t="shared" si="8"/>
        <v>No tengoRegistro Metas Mensuales</v>
      </c>
      <c r="O165" t="str">
        <f t="shared" si="9"/>
        <v>No tengoRegistro Metas Mensuales</v>
      </c>
    </row>
    <row r="166" spans="8:15" x14ac:dyDescent="0.25">
      <c r="H166" t="str">
        <f t="shared" si="7"/>
        <v>43885Sede2</v>
      </c>
      <c r="I166" s="2">
        <v>43885</v>
      </c>
      <c r="J166" t="s">
        <v>1</v>
      </c>
      <c r="K166" s="1">
        <v>258.2</v>
      </c>
      <c r="L166">
        <v>653</v>
      </c>
      <c r="M166">
        <v>8685.36</v>
      </c>
      <c r="N166" t="str">
        <f t="shared" si="8"/>
        <v>No tengoRegistro Metas Mensuales</v>
      </c>
      <c r="O166" t="str">
        <f t="shared" si="9"/>
        <v>No tengoRegistro Metas Mensuales</v>
      </c>
    </row>
    <row r="167" spans="8:15" x14ac:dyDescent="0.25">
      <c r="H167" t="str">
        <f t="shared" si="7"/>
        <v>43885Sede3</v>
      </c>
      <c r="I167" s="2">
        <v>43885</v>
      </c>
      <c r="J167" t="s">
        <v>0</v>
      </c>
      <c r="K167" s="1">
        <v>52.13</v>
      </c>
      <c r="L167">
        <v>21</v>
      </c>
      <c r="M167">
        <v>3792.05</v>
      </c>
      <c r="N167" t="str">
        <f t="shared" si="8"/>
        <v>No tengoRegistro Metas Mensuales</v>
      </c>
      <c r="O167" t="str">
        <f t="shared" si="9"/>
        <v>No tengoRegistro Metas Mensuales</v>
      </c>
    </row>
    <row r="168" spans="8:15" x14ac:dyDescent="0.25">
      <c r="H168" t="str">
        <f t="shared" si="7"/>
        <v>43886Sede1</v>
      </c>
      <c r="I168" s="2">
        <v>43886</v>
      </c>
      <c r="J168" t="s">
        <v>2</v>
      </c>
      <c r="K168" s="1">
        <v>1169.2</v>
      </c>
      <c r="L168">
        <v>1996</v>
      </c>
      <c r="M168">
        <v>65042.19</v>
      </c>
      <c r="N168" t="str">
        <f t="shared" si="8"/>
        <v>No tengoRegistro Metas Mensuales</v>
      </c>
      <c r="O168" t="str">
        <f t="shared" si="9"/>
        <v>No tengoRegistro Metas Mensuales</v>
      </c>
    </row>
    <row r="169" spans="8:15" x14ac:dyDescent="0.25">
      <c r="H169" t="str">
        <f t="shared" si="7"/>
        <v>43886Sede2</v>
      </c>
      <c r="I169" s="2">
        <v>43886</v>
      </c>
      <c r="J169" t="s">
        <v>1</v>
      </c>
      <c r="K169" s="1">
        <v>235.4</v>
      </c>
      <c r="L169">
        <v>621</v>
      </c>
      <c r="M169">
        <v>8327.7800000000007</v>
      </c>
      <c r="N169" t="str">
        <f t="shared" si="8"/>
        <v>No tengoRegistro Metas Mensuales</v>
      </c>
      <c r="O169" t="str">
        <f t="shared" si="9"/>
        <v>No tengoRegistro Metas Mensuales</v>
      </c>
    </row>
    <row r="170" spans="8:15" x14ac:dyDescent="0.25">
      <c r="H170" t="str">
        <f t="shared" si="7"/>
        <v>43886Sede3</v>
      </c>
      <c r="I170" s="2">
        <v>43886</v>
      </c>
      <c r="J170" t="s">
        <v>0</v>
      </c>
      <c r="K170" s="1">
        <v>50.64</v>
      </c>
      <c r="L170">
        <v>20</v>
      </c>
      <c r="M170">
        <v>3786.46</v>
      </c>
      <c r="N170" t="str">
        <f t="shared" si="8"/>
        <v>No tengoRegistro Metas Mensuales</v>
      </c>
      <c r="O170" t="str">
        <f t="shared" si="9"/>
        <v>No tengoRegistro Metas Mensuales</v>
      </c>
    </row>
    <row r="171" spans="8:15" x14ac:dyDescent="0.25">
      <c r="H171" t="str">
        <f t="shared" si="7"/>
        <v>43887Sede1</v>
      </c>
      <c r="I171" s="2">
        <v>43887</v>
      </c>
      <c r="J171" t="s">
        <v>2</v>
      </c>
      <c r="K171" s="1">
        <v>1274.79</v>
      </c>
      <c r="L171">
        <v>1929</v>
      </c>
      <c r="M171">
        <v>65101.18</v>
      </c>
      <c r="N171" t="str">
        <f t="shared" si="8"/>
        <v>No tengoRegistro Metas Mensuales</v>
      </c>
      <c r="O171" t="str">
        <f t="shared" si="9"/>
        <v>No tengoRegistro Metas Mensuales</v>
      </c>
    </row>
    <row r="172" spans="8:15" x14ac:dyDescent="0.25">
      <c r="H172" t="str">
        <f t="shared" si="7"/>
        <v>43887Sede2</v>
      </c>
      <c r="I172" s="2">
        <v>43887</v>
      </c>
      <c r="J172" t="s">
        <v>1</v>
      </c>
      <c r="K172" s="1">
        <v>262.12</v>
      </c>
      <c r="L172">
        <v>689</v>
      </c>
      <c r="M172">
        <v>8382.8799999999992</v>
      </c>
      <c r="N172" t="str">
        <f t="shared" si="8"/>
        <v>No tengoRegistro Metas Mensuales</v>
      </c>
      <c r="O172" t="str">
        <f t="shared" si="9"/>
        <v>No tengoRegistro Metas Mensuales</v>
      </c>
    </row>
    <row r="173" spans="8:15" x14ac:dyDescent="0.25">
      <c r="H173" t="str">
        <f t="shared" si="7"/>
        <v>43887Sede3</v>
      </c>
      <c r="I173" s="2">
        <v>43887</v>
      </c>
      <c r="J173" t="s">
        <v>0</v>
      </c>
      <c r="K173" s="1">
        <v>51.2</v>
      </c>
      <c r="L173">
        <v>19</v>
      </c>
      <c r="M173">
        <v>3784.05</v>
      </c>
      <c r="N173" t="str">
        <f t="shared" si="8"/>
        <v>No tengoRegistro Metas Mensuales</v>
      </c>
      <c r="O173" t="str">
        <f t="shared" si="9"/>
        <v>No tengoRegistro Metas Mensuales</v>
      </c>
    </row>
    <row r="174" spans="8:15" x14ac:dyDescent="0.25">
      <c r="H174" t="str">
        <f t="shared" si="7"/>
        <v>43888Sede1</v>
      </c>
      <c r="I174" s="2">
        <v>43888</v>
      </c>
      <c r="J174" t="s">
        <v>2</v>
      </c>
      <c r="K174" s="1">
        <v>1273.72</v>
      </c>
      <c r="L174">
        <v>1961</v>
      </c>
      <c r="M174">
        <v>61150.77</v>
      </c>
      <c r="N174" t="str">
        <f t="shared" si="8"/>
        <v>No tengoRegistro Metas Mensuales</v>
      </c>
      <c r="O174" t="str">
        <f t="shared" si="9"/>
        <v>No tengoRegistro Metas Mensuales</v>
      </c>
    </row>
    <row r="175" spans="8:15" x14ac:dyDescent="0.25">
      <c r="H175" t="str">
        <f t="shared" si="7"/>
        <v>43888Sede2</v>
      </c>
      <c r="I175" s="2">
        <v>43888</v>
      </c>
      <c r="J175" t="s">
        <v>1</v>
      </c>
      <c r="K175" s="1">
        <v>272.35000000000002</v>
      </c>
      <c r="L175">
        <v>680</v>
      </c>
      <c r="M175">
        <v>8740.77</v>
      </c>
      <c r="N175" t="str">
        <f t="shared" si="8"/>
        <v>No tengoRegistro Metas Mensuales</v>
      </c>
      <c r="O175" t="str">
        <f t="shared" si="9"/>
        <v>No tengoRegistro Metas Mensuales</v>
      </c>
    </row>
    <row r="176" spans="8:15" x14ac:dyDescent="0.25">
      <c r="H176" t="str">
        <f t="shared" si="7"/>
        <v>43888Sede3</v>
      </c>
      <c r="I176" s="2">
        <v>43888</v>
      </c>
      <c r="J176" t="s">
        <v>0</v>
      </c>
      <c r="K176" s="1">
        <v>49.64</v>
      </c>
      <c r="L176">
        <v>19</v>
      </c>
      <c r="M176">
        <v>3784.05</v>
      </c>
      <c r="N176" t="str">
        <f t="shared" si="8"/>
        <v>No tengoRegistro Metas Mensuales</v>
      </c>
      <c r="O176" t="str">
        <f t="shared" si="9"/>
        <v>No tengoRegistro Metas Mensuales</v>
      </c>
    </row>
    <row r="177" spans="8:15" x14ac:dyDescent="0.25">
      <c r="H177" t="str">
        <f t="shared" si="7"/>
        <v>43889Sede1</v>
      </c>
      <c r="I177" s="2">
        <v>43889</v>
      </c>
      <c r="J177" t="s">
        <v>2</v>
      </c>
      <c r="K177" s="1">
        <v>1276.1300000000001</v>
      </c>
      <c r="L177">
        <v>1988</v>
      </c>
      <c r="M177">
        <v>61151.02</v>
      </c>
      <c r="N177" t="str">
        <f t="shared" si="8"/>
        <v>No tengoRegistro Metas Mensuales</v>
      </c>
      <c r="O177" t="str">
        <f t="shared" si="9"/>
        <v>No tengoRegistro Metas Mensuales</v>
      </c>
    </row>
    <row r="178" spans="8:15" x14ac:dyDescent="0.25">
      <c r="H178" t="str">
        <f t="shared" si="7"/>
        <v>43889Sede2</v>
      </c>
      <c r="I178" s="2">
        <v>43889</v>
      </c>
      <c r="J178" t="s">
        <v>1</v>
      </c>
      <c r="K178" s="1">
        <v>282.22000000000003</v>
      </c>
      <c r="L178">
        <v>672</v>
      </c>
      <c r="M178">
        <v>8764.81</v>
      </c>
      <c r="N178" t="str">
        <f t="shared" si="8"/>
        <v>No tengoRegistro Metas Mensuales</v>
      </c>
      <c r="O178" t="str">
        <f t="shared" si="9"/>
        <v>No tengoRegistro Metas Mensuales</v>
      </c>
    </row>
    <row r="179" spans="8:15" x14ac:dyDescent="0.25">
      <c r="H179" t="str">
        <f t="shared" si="7"/>
        <v>43889Sede3</v>
      </c>
      <c r="I179" s="2">
        <v>43889</v>
      </c>
      <c r="J179" t="s">
        <v>0</v>
      </c>
      <c r="K179" s="1">
        <v>49.86</v>
      </c>
      <c r="L179">
        <v>19</v>
      </c>
      <c r="M179">
        <v>3784.05</v>
      </c>
      <c r="N179" t="str">
        <f t="shared" si="8"/>
        <v>No tengoRegistro Metas Mensuales</v>
      </c>
      <c r="O179" t="str">
        <f t="shared" si="9"/>
        <v>No tengoRegistro Metas Mensuales</v>
      </c>
    </row>
    <row r="180" spans="8:15" x14ac:dyDescent="0.25">
      <c r="H180" t="str">
        <f t="shared" si="7"/>
        <v>43890Sede1</v>
      </c>
      <c r="I180" s="2">
        <v>43890</v>
      </c>
      <c r="J180" t="s">
        <v>2</v>
      </c>
      <c r="K180" s="1">
        <v>1273.77</v>
      </c>
      <c r="L180">
        <v>1956</v>
      </c>
      <c r="M180">
        <v>61161.36</v>
      </c>
      <c r="N180" t="str">
        <f t="shared" si="8"/>
        <v>No tengoRegistro Metas Mensuales</v>
      </c>
      <c r="O180" t="str">
        <f t="shared" si="9"/>
        <v>No tengoRegistro Metas Mensuales</v>
      </c>
    </row>
    <row r="181" spans="8:15" x14ac:dyDescent="0.25">
      <c r="H181" t="str">
        <f t="shared" si="7"/>
        <v>43890Sede2</v>
      </c>
      <c r="I181" s="2">
        <v>43890</v>
      </c>
      <c r="J181" t="s">
        <v>1</v>
      </c>
      <c r="K181" s="1">
        <v>286.58</v>
      </c>
      <c r="L181">
        <v>684</v>
      </c>
      <c r="M181">
        <v>8826.6</v>
      </c>
      <c r="N181" t="str">
        <f t="shared" si="8"/>
        <v>No tengoRegistro Metas Mensuales</v>
      </c>
      <c r="O181" t="str">
        <f t="shared" si="9"/>
        <v>No tengoRegistro Metas Mensuales</v>
      </c>
    </row>
    <row r="182" spans="8:15" x14ac:dyDescent="0.25">
      <c r="H182" t="str">
        <f t="shared" si="7"/>
        <v>43890Sede3</v>
      </c>
      <c r="I182" s="2">
        <v>43890</v>
      </c>
      <c r="J182" t="s">
        <v>0</v>
      </c>
      <c r="K182" s="1">
        <v>50.16</v>
      </c>
      <c r="L182">
        <v>19</v>
      </c>
      <c r="M182">
        <v>3784.06</v>
      </c>
      <c r="N182" t="str">
        <f t="shared" si="8"/>
        <v>No tengoRegistro Metas Mensuales</v>
      </c>
      <c r="O182" t="str">
        <f t="shared" si="9"/>
        <v>No tengoRegistro Metas Mensuales</v>
      </c>
    </row>
    <row r="183" spans="8:15" x14ac:dyDescent="0.25">
      <c r="H183" t="str">
        <f t="shared" si="7"/>
        <v>43891Sede1</v>
      </c>
      <c r="I183" s="2">
        <v>43891</v>
      </c>
      <c r="J183" t="s">
        <v>2</v>
      </c>
      <c r="K183" s="1">
        <v>1276.93</v>
      </c>
      <c r="L183">
        <v>2051</v>
      </c>
      <c r="M183">
        <v>61357.17</v>
      </c>
      <c r="N183">
        <f t="shared" si="8"/>
        <v>1341</v>
      </c>
      <c r="O183">
        <f t="shared" si="9"/>
        <v>1301</v>
      </c>
    </row>
    <row r="184" spans="8:15" x14ac:dyDescent="0.25">
      <c r="H184" t="str">
        <f t="shared" si="7"/>
        <v>43891Sede2</v>
      </c>
      <c r="I184" s="2">
        <v>43891</v>
      </c>
      <c r="J184" t="s">
        <v>1</v>
      </c>
      <c r="K184" s="1">
        <v>281.76</v>
      </c>
      <c r="L184">
        <v>661</v>
      </c>
      <c r="M184">
        <v>8819.51</v>
      </c>
      <c r="N184">
        <f t="shared" si="8"/>
        <v>296</v>
      </c>
      <c r="O184">
        <f t="shared" si="9"/>
        <v>287</v>
      </c>
    </row>
    <row r="185" spans="8:15" x14ac:dyDescent="0.25">
      <c r="H185" t="str">
        <f t="shared" si="7"/>
        <v>43891Sede3</v>
      </c>
      <c r="I185" s="2">
        <v>43891</v>
      </c>
      <c r="J185" t="s">
        <v>0</v>
      </c>
      <c r="K185" s="1">
        <v>51.33</v>
      </c>
      <c r="L185">
        <v>19</v>
      </c>
      <c r="M185">
        <v>3785.08</v>
      </c>
      <c r="N185">
        <f t="shared" si="8"/>
        <v>54</v>
      </c>
      <c r="O185">
        <f t="shared" si="9"/>
        <v>52</v>
      </c>
    </row>
    <row r="186" spans="8:15" x14ac:dyDescent="0.25">
      <c r="H186" t="str">
        <f t="shared" si="7"/>
        <v>43892Sede1</v>
      </c>
      <c r="I186" s="2">
        <v>43892</v>
      </c>
      <c r="J186" t="s">
        <v>2</v>
      </c>
      <c r="K186" s="1">
        <v>1279.33</v>
      </c>
      <c r="L186">
        <v>2024</v>
      </c>
      <c r="M186">
        <v>61357.37</v>
      </c>
      <c r="N186" t="str">
        <f t="shared" si="8"/>
        <v>No tengoRegistro Metas Mensuales</v>
      </c>
      <c r="O186" t="str">
        <f t="shared" si="9"/>
        <v>No tengoRegistro Metas Mensuales</v>
      </c>
    </row>
    <row r="187" spans="8:15" x14ac:dyDescent="0.25">
      <c r="H187" t="str">
        <f t="shared" si="7"/>
        <v>43892Sede2</v>
      </c>
      <c r="I187" s="2">
        <v>43892</v>
      </c>
      <c r="J187" t="s">
        <v>1</v>
      </c>
      <c r="K187" s="1">
        <v>278.83</v>
      </c>
      <c r="L187">
        <v>643</v>
      </c>
      <c r="M187">
        <v>8819.41</v>
      </c>
      <c r="N187" t="str">
        <f t="shared" si="8"/>
        <v>No tengoRegistro Metas Mensuales</v>
      </c>
      <c r="O187" t="str">
        <f t="shared" si="9"/>
        <v>No tengoRegistro Metas Mensuales</v>
      </c>
    </row>
    <row r="188" spans="8:15" x14ac:dyDescent="0.25">
      <c r="H188" t="str">
        <f t="shared" si="7"/>
        <v>43892Sede3</v>
      </c>
      <c r="I188" s="2">
        <v>43892</v>
      </c>
      <c r="J188" t="s">
        <v>0</v>
      </c>
      <c r="K188" s="1">
        <v>50.71</v>
      </c>
      <c r="L188">
        <v>19</v>
      </c>
      <c r="M188">
        <v>3785.05</v>
      </c>
      <c r="N188" t="str">
        <f t="shared" si="8"/>
        <v>No tengoRegistro Metas Mensuales</v>
      </c>
      <c r="O188" t="str">
        <f t="shared" si="9"/>
        <v>No tengoRegistro Metas Mensuales</v>
      </c>
    </row>
    <row r="189" spans="8:15" x14ac:dyDescent="0.25">
      <c r="H189" t="str">
        <f t="shared" si="7"/>
        <v>43893Sede1</v>
      </c>
      <c r="I189" s="2">
        <v>43893</v>
      </c>
      <c r="J189" t="s">
        <v>2</v>
      </c>
      <c r="K189" s="1">
        <v>1278.6199999999999</v>
      </c>
      <c r="L189">
        <v>1988</v>
      </c>
      <c r="M189">
        <v>62111.93</v>
      </c>
      <c r="N189" t="str">
        <f t="shared" si="8"/>
        <v>No tengoRegistro Metas Mensuales</v>
      </c>
      <c r="O189" t="str">
        <f t="shared" si="9"/>
        <v>No tengoRegistro Metas Mensuales</v>
      </c>
    </row>
    <row r="190" spans="8:15" x14ac:dyDescent="0.25">
      <c r="H190" t="str">
        <f t="shared" si="7"/>
        <v>43893Sede2</v>
      </c>
      <c r="I190" s="2">
        <v>43893</v>
      </c>
      <c r="J190" t="s">
        <v>1</v>
      </c>
      <c r="K190" s="1">
        <v>265.82</v>
      </c>
      <c r="L190">
        <v>647</v>
      </c>
      <c r="M190">
        <v>6021.29</v>
      </c>
      <c r="N190" t="str">
        <f t="shared" si="8"/>
        <v>No tengoRegistro Metas Mensuales</v>
      </c>
      <c r="O190" t="str">
        <f t="shared" si="9"/>
        <v>No tengoRegistro Metas Mensuales</v>
      </c>
    </row>
    <row r="191" spans="8:15" x14ac:dyDescent="0.25">
      <c r="H191" t="str">
        <f t="shared" si="7"/>
        <v>43893Sede3</v>
      </c>
      <c r="I191" s="2">
        <v>43893</v>
      </c>
      <c r="J191" t="s">
        <v>0</v>
      </c>
      <c r="K191" s="1">
        <v>51.68</v>
      </c>
      <c r="L191">
        <v>19</v>
      </c>
      <c r="M191">
        <v>3784.95</v>
      </c>
      <c r="N191" t="str">
        <f t="shared" si="8"/>
        <v>No tengoRegistro Metas Mensuales</v>
      </c>
      <c r="O191" t="str">
        <f t="shared" si="9"/>
        <v>No tengoRegistro Metas Mensuales</v>
      </c>
    </row>
    <row r="192" spans="8:15" x14ac:dyDescent="0.25">
      <c r="H192" t="str">
        <f t="shared" si="7"/>
        <v>43894Sede1</v>
      </c>
      <c r="I192" s="2">
        <v>43894</v>
      </c>
      <c r="J192" t="s">
        <v>2</v>
      </c>
      <c r="K192" s="1">
        <v>1274.24</v>
      </c>
      <c r="L192">
        <v>1928</v>
      </c>
      <c r="M192">
        <v>55290.57</v>
      </c>
      <c r="N192" t="str">
        <f t="shared" si="8"/>
        <v>No tengoRegistro Metas Mensuales</v>
      </c>
      <c r="O192" t="str">
        <f t="shared" si="9"/>
        <v>No tengoRegistro Metas Mensuales</v>
      </c>
    </row>
    <row r="193" spans="8:15" x14ac:dyDescent="0.25">
      <c r="H193" t="str">
        <f t="shared" si="7"/>
        <v>43894Sede2</v>
      </c>
      <c r="I193" s="2">
        <v>43894</v>
      </c>
      <c r="J193" t="s">
        <v>1</v>
      </c>
      <c r="K193" s="1">
        <v>268.43</v>
      </c>
      <c r="L193">
        <v>665</v>
      </c>
      <c r="M193">
        <v>6935.03</v>
      </c>
      <c r="N193" t="str">
        <f t="shared" si="8"/>
        <v>No tengoRegistro Metas Mensuales</v>
      </c>
      <c r="O193" t="str">
        <f t="shared" si="9"/>
        <v>No tengoRegistro Metas Mensuales</v>
      </c>
    </row>
    <row r="194" spans="8:15" x14ac:dyDescent="0.25">
      <c r="H194" t="str">
        <f t="shared" si="7"/>
        <v>43894Sede3</v>
      </c>
      <c r="I194" s="2">
        <v>43894</v>
      </c>
      <c r="J194" t="s">
        <v>0</v>
      </c>
      <c r="K194" s="1">
        <v>51.16</v>
      </c>
      <c r="L194">
        <v>19</v>
      </c>
      <c r="M194">
        <v>3787.05</v>
      </c>
      <c r="N194" t="str">
        <f t="shared" si="8"/>
        <v>No tengoRegistro Metas Mensuales</v>
      </c>
      <c r="O194" t="str">
        <f t="shared" si="9"/>
        <v>No tengoRegistro Metas Mensuales</v>
      </c>
    </row>
    <row r="195" spans="8:15" x14ac:dyDescent="0.25">
      <c r="H195" t="str">
        <f t="shared" si="7"/>
        <v>43895Sede1</v>
      </c>
      <c r="I195" s="2">
        <v>43895</v>
      </c>
      <c r="J195" t="s">
        <v>2</v>
      </c>
      <c r="K195" s="1">
        <v>1277.1199999999999</v>
      </c>
      <c r="L195">
        <v>1680</v>
      </c>
      <c r="M195">
        <v>47808.39</v>
      </c>
      <c r="N195" t="str">
        <f t="shared" si="8"/>
        <v>No tengoRegistro Metas Mensuales</v>
      </c>
      <c r="O195" t="str">
        <f t="shared" si="9"/>
        <v>No tengoRegistro Metas Mensuales</v>
      </c>
    </row>
    <row r="196" spans="8:15" x14ac:dyDescent="0.25">
      <c r="H196" t="str">
        <f t="shared" ref="H196:H233" si="10">CONCATENATE(I196,J196)</f>
        <v>43895Sede2</v>
      </c>
      <c r="I196" s="2">
        <v>43895</v>
      </c>
      <c r="J196" t="s">
        <v>1</v>
      </c>
      <c r="K196" s="1">
        <v>265.06</v>
      </c>
      <c r="L196">
        <v>686</v>
      </c>
      <c r="M196">
        <v>8818.44</v>
      </c>
      <c r="N196" t="str">
        <f t="shared" ref="N196:N233" si="11">IFERROR(VLOOKUP(H196,A:E,4,0),"No tengoRegistro Metas Mensuales")</f>
        <v>No tengoRegistro Metas Mensuales</v>
      </c>
      <c r="O196" t="str">
        <f t="shared" ref="O196:O233" si="12">IFERROR(VLOOKUP(H196,A:E,5,0),"No tengoRegistro Metas Mensuales")</f>
        <v>No tengoRegistro Metas Mensuales</v>
      </c>
    </row>
    <row r="197" spans="8:15" x14ac:dyDescent="0.25">
      <c r="H197" t="str">
        <f t="shared" si="10"/>
        <v>43895Sede3</v>
      </c>
      <c r="I197" s="2">
        <v>43895</v>
      </c>
      <c r="J197" t="s">
        <v>0</v>
      </c>
      <c r="K197" s="1">
        <v>49.7</v>
      </c>
      <c r="L197">
        <v>19</v>
      </c>
      <c r="M197">
        <v>3787.05</v>
      </c>
      <c r="N197" t="str">
        <f t="shared" si="11"/>
        <v>No tengoRegistro Metas Mensuales</v>
      </c>
      <c r="O197" t="str">
        <f t="shared" si="12"/>
        <v>No tengoRegistro Metas Mensuales</v>
      </c>
    </row>
    <row r="198" spans="8:15" x14ac:dyDescent="0.25">
      <c r="H198" t="str">
        <f t="shared" si="10"/>
        <v>43896Sede1</v>
      </c>
      <c r="I198" s="2">
        <v>43896</v>
      </c>
      <c r="J198" t="s">
        <v>2</v>
      </c>
      <c r="K198" s="1">
        <v>1284.6500000000001</v>
      </c>
      <c r="L198">
        <v>1866</v>
      </c>
      <c r="M198">
        <v>47808.32</v>
      </c>
      <c r="N198" t="str">
        <f t="shared" si="11"/>
        <v>No tengoRegistro Metas Mensuales</v>
      </c>
      <c r="O198" t="str">
        <f t="shared" si="12"/>
        <v>No tengoRegistro Metas Mensuales</v>
      </c>
    </row>
    <row r="199" spans="8:15" x14ac:dyDescent="0.25">
      <c r="H199" t="str">
        <f t="shared" si="10"/>
        <v>43896Sede2</v>
      </c>
      <c r="I199" s="2">
        <v>43896</v>
      </c>
      <c r="J199" t="s">
        <v>1</v>
      </c>
      <c r="K199" s="1">
        <v>280.33</v>
      </c>
      <c r="L199">
        <v>689</v>
      </c>
      <c r="M199">
        <v>8846.1</v>
      </c>
      <c r="N199" t="str">
        <f t="shared" si="11"/>
        <v>No tengoRegistro Metas Mensuales</v>
      </c>
      <c r="O199" t="str">
        <f t="shared" si="12"/>
        <v>No tengoRegistro Metas Mensuales</v>
      </c>
    </row>
    <row r="200" spans="8:15" x14ac:dyDescent="0.25">
      <c r="H200" t="str">
        <f t="shared" si="10"/>
        <v>43896Sede3</v>
      </c>
      <c r="I200" s="2">
        <v>43896</v>
      </c>
      <c r="J200" t="s">
        <v>0</v>
      </c>
      <c r="K200" s="1">
        <v>50.98</v>
      </c>
      <c r="L200">
        <v>20</v>
      </c>
      <c r="M200">
        <v>3772.05</v>
      </c>
      <c r="N200" t="str">
        <f t="shared" si="11"/>
        <v>No tengoRegistro Metas Mensuales</v>
      </c>
      <c r="O200" t="str">
        <f t="shared" si="12"/>
        <v>No tengoRegistro Metas Mensuales</v>
      </c>
    </row>
    <row r="201" spans="8:15" x14ac:dyDescent="0.25">
      <c r="H201" t="str">
        <f t="shared" si="10"/>
        <v>43897Sede1</v>
      </c>
      <c r="I201" s="2">
        <v>43897</v>
      </c>
      <c r="J201" t="s">
        <v>2</v>
      </c>
      <c r="K201" s="1">
        <v>1287.01</v>
      </c>
      <c r="L201">
        <v>1876</v>
      </c>
      <c r="M201">
        <v>48141.23</v>
      </c>
      <c r="N201" t="str">
        <f t="shared" si="11"/>
        <v>No tengoRegistro Metas Mensuales</v>
      </c>
      <c r="O201" t="str">
        <f t="shared" si="12"/>
        <v>No tengoRegistro Metas Mensuales</v>
      </c>
    </row>
    <row r="202" spans="8:15" x14ac:dyDescent="0.25">
      <c r="H202" t="str">
        <f t="shared" si="10"/>
        <v>43897Sede2</v>
      </c>
      <c r="I202" s="2">
        <v>43897</v>
      </c>
      <c r="J202" t="s">
        <v>1</v>
      </c>
      <c r="K202" s="1">
        <v>276.52999999999997</v>
      </c>
      <c r="L202">
        <v>695</v>
      </c>
      <c r="M202">
        <v>8857.74</v>
      </c>
      <c r="N202" t="str">
        <f t="shared" si="11"/>
        <v>No tengoRegistro Metas Mensuales</v>
      </c>
      <c r="O202" t="str">
        <f t="shared" si="12"/>
        <v>No tengoRegistro Metas Mensuales</v>
      </c>
    </row>
    <row r="203" spans="8:15" x14ac:dyDescent="0.25">
      <c r="H203" t="str">
        <f t="shared" si="10"/>
        <v>43897Sede3</v>
      </c>
      <c r="I203" s="2">
        <v>43897</v>
      </c>
      <c r="J203" t="s">
        <v>0</v>
      </c>
      <c r="K203" s="1">
        <v>52.08</v>
      </c>
      <c r="L203">
        <v>20</v>
      </c>
      <c r="M203">
        <v>3772.05</v>
      </c>
      <c r="N203" t="str">
        <f t="shared" si="11"/>
        <v>No tengoRegistro Metas Mensuales</v>
      </c>
      <c r="O203" t="str">
        <f t="shared" si="12"/>
        <v>No tengoRegistro Metas Mensuales</v>
      </c>
    </row>
    <row r="204" spans="8:15" x14ac:dyDescent="0.25">
      <c r="H204" t="str">
        <f t="shared" si="10"/>
        <v>43898Sede1</v>
      </c>
      <c r="I204" s="2">
        <v>43898</v>
      </c>
      <c r="J204" t="s">
        <v>2</v>
      </c>
      <c r="K204" s="1">
        <v>1287.1300000000001</v>
      </c>
      <c r="L204">
        <v>1810</v>
      </c>
      <c r="M204">
        <v>48164.59</v>
      </c>
      <c r="N204" t="str">
        <f t="shared" si="11"/>
        <v>No tengoRegistro Metas Mensuales</v>
      </c>
      <c r="O204" t="str">
        <f t="shared" si="12"/>
        <v>No tengoRegistro Metas Mensuales</v>
      </c>
    </row>
    <row r="205" spans="8:15" x14ac:dyDescent="0.25">
      <c r="H205" t="str">
        <f t="shared" si="10"/>
        <v>43898Sede2</v>
      </c>
      <c r="I205" s="2">
        <v>43898</v>
      </c>
      <c r="J205" t="s">
        <v>1</v>
      </c>
      <c r="K205" s="1">
        <v>288.97000000000003</v>
      </c>
      <c r="L205">
        <v>677</v>
      </c>
      <c r="M205">
        <v>8871.58</v>
      </c>
      <c r="N205" t="str">
        <f t="shared" si="11"/>
        <v>No tengoRegistro Metas Mensuales</v>
      </c>
      <c r="O205" t="str">
        <f t="shared" si="12"/>
        <v>No tengoRegistro Metas Mensuales</v>
      </c>
    </row>
    <row r="206" spans="8:15" x14ac:dyDescent="0.25">
      <c r="H206" t="str">
        <f t="shared" si="10"/>
        <v>43898Sede3</v>
      </c>
      <c r="I206" s="2">
        <v>43898</v>
      </c>
      <c r="J206" t="s">
        <v>0</v>
      </c>
      <c r="K206" s="1">
        <v>50.52</v>
      </c>
      <c r="L206">
        <v>20</v>
      </c>
      <c r="M206">
        <v>3773.14</v>
      </c>
      <c r="N206" t="str">
        <f t="shared" si="11"/>
        <v>No tengoRegistro Metas Mensuales</v>
      </c>
      <c r="O206" t="str">
        <f t="shared" si="12"/>
        <v>No tengoRegistro Metas Mensuales</v>
      </c>
    </row>
    <row r="207" spans="8:15" x14ac:dyDescent="0.25">
      <c r="H207" t="str">
        <f t="shared" si="10"/>
        <v>43899Sede1</v>
      </c>
      <c r="I207" s="2">
        <v>43899</v>
      </c>
      <c r="J207" t="s">
        <v>2</v>
      </c>
      <c r="K207" s="1">
        <v>749.61</v>
      </c>
      <c r="L207">
        <v>1600</v>
      </c>
      <c r="M207">
        <v>36055.99</v>
      </c>
      <c r="N207" t="str">
        <f t="shared" si="11"/>
        <v>No tengoRegistro Metas Mensuales</v>
      </c>
      <c r="O207" t="str">
        <f t="shared" si="12"/>
        <v>No tengoRegistro Metas Mensuales</v>
      </c>
    </row>
    <row r="208" spans="8:15" x14ac:dyDescent="0.25">
      <c r="H208" t="str">
        <f t="shared" si="10"/>
        <v>43899Sede2</v>
      </c>
      <c r="I208" s="2">
        <v>43899</v>
      </c>
      <c r="J208" t="s">
        <v>1</v>
      </c>
      <c r="K208" s="1">
        <v>295.04000000000002</v>
      </c>
      <c r="L208">
        <v>673</v>
      </c>
      <c r="M208">
        <v>8878.25</v>
      </c>
      <c r="N208" t="str">
        <f t="shared" si="11"/>
        <v>No tengoRegistro Metas Mensuales</v>
      </c>
      <c r="O208" t="str">
        <f t="shared" si="12"/>
        <v>No tengoRegistro Metas Mensuales</v>
      </c>
    </row>
    <row r="209" spans="8:15" x14ac:dyDescent="0.25">
      <c r="H209" t="str">
        <f t="shared" si="10"/>
        <v>43899Sede3</v>
      </c>
      <c r="I209" s="2">
        <v>43899</v>
      </c>
      <c r="J209" t="s">
        <v>0</v>
      </c>
      <c r="K209" s="1">
        <v>52.19</v>
      </c>
      <c r="L209">
        <v>20</v>
      </c>
      <c r="M209">
        <v>3772.05</v>
      </c>
      <c r="N209" t="str">
        <f t="shared" si="11"/>
        <v>No tengoRegistro Metas Mensuales</v>
      </c>
      <c r="O209" t="str">
        <f t="shared" si="12"/>
        <v>No tengoRegistro Metas Mensuales</v>
      </c>
    </row>
    <row r="210" spans="8:15" x14ac:dyDescent="0.25">
      <c r="H210" t="str">
        <f t="shared" si="10"/>
        <v>43900Sede1</v>
      </c>
      <c r="I210" s="2">
        <v>43900</v>
      </c>
      <c r="J210" t="s">
        <v>2</v>
      </c>
      <c r="K210" s="1">
        <v>1132.04</v>
      </c>
      <c r="L210">
        <v>1778</v>
      </c>
      <c r="M210">
        <v>43973.86</v>
      </c>
      <c r="N210" t="str">
        <f t="shared" si="11"/>
        <v>No tengoRegistro Metas Mensuales</v>
      </c>
      <c r="O210" t="str">
        <f t="shared" si="12"/>
        <v>No tengoRegistro Metas Mensuales</v>
      </c>
    </row>
    <row r="211" spans="8:15" x14ac:dyDescent="0.25">
      <c r="H211" t="str">
        <f t="shared" si="10"/>
        <v>43900Sede2</v>
      </c>
      <c r="I211" s="2">
        <v>43900</v>
      </c>
      <c r="J211" t="s">
        <v>1</v>
      </c>
      <c r="K211" s="1">
        <v>292.33999999999997</v>
      </c>
      <c r="L211">
        <v>676</v>
      </c>
      <c r="M211">
        <v>8854.11</v>
      </c>
      <c r="N211" t="str">
        <f t="shared" si="11"/>
        <v>No tengoRegistro Metas Mensuales</v>
      </c>
      <c r="O211" t="str">
        <f t="shared" si="12"/>
        <v>No tengoRegistro Metas Mensuales</v>
      </c>
    </row>
    <row r="212" spans="8:15" x14ac:dyDescent="0.25">
      <c r="H212" t="str">
        <f t="shared" si="10"/>
        <v>43900Sede3</v>
      </c>
      <c r="I212" s="2">
        <v>43900</v>
      </c>
      <c r="J212" t="s">
        <v>0</v>
      </c>
      <c r="K212" s="1">
        <v>50.9</v>
      </c>
      <c r="L212">
        <v>21</v>
      </c>
      <c r="M212">
        <v>3787.98</v>
      </c>
      <c r="N212" t="str">
        <f t="shared" si="11"/>
        <v>No tengoRegistro Metas Mensuales</v>
      </c>
      <c r="O212" t="str">
        <f t="shared" si="12"/>
        <v>No tengoRegistro Metas Mensuales</v>
      </c>
    </row>
    <row r="213" spans="8:15" x14ac:dyDescent="0.25">
      <c r="H213" t="str">
        <f t="shared" si="10"/>
        <v>43901Sede1</v>
      </c>
      <c r="I213" s="2">
        <v>43901</v>
      </c>
      <c r="J213" t="s">
        <v>2</v>
      </c>
      <c r="K213" s="1">
        <v>1207.74</v>
      </c>
      <c r="L213">
        <v>1791</v>
      </c>
      <c r="M213">
        <v>46631.87</v>
      </c>
      <c r="N213" t="str">
        <f t="shared" si="11"/>
        <v>No tengoRegistro Metas Mensuales</v>
      </c>
      <c r="O213" t="str">
        <f t="shared" si="12"/>
        <v>No tengoRegistro Metas Mensuales</v>
      </c>
    </row>
    <row r="214" spans="8:15" x14ac:dyDescent="0.25">
      <c r="H214" t="str">
        <f t="shared" si="10"/>
        <v>43901Sede2</v>
      </c>
      <c r="I214" s="2">
        <v>43901</v>
      </c>
      <c r="J214" t="s">
        <v>1</v>
      </c>
      <c r="K214" s="1">
        <v>300.49</v>
      </c>
      <c r="L214">
        <v>686</v>
      </c>
      <c r="M214">
        <v>8857.61</v>
      </c>
      <c r="N214" t="str">
        <f t="shared" si="11"/>
        <v>No tengoRegistro Metas Mensuales</v>
      </c>
      <c r="O214" t="str">
        <f t="shared" si="12"/>
        <v>No tengoRegistro Metas Mensuales</v>
      </c>
    </row>
    <row r="215" spans="8:15" x14ac:dyDescent="0.25">
      <c r="H215" t="str">
        <f t="shared" si="10"/>
        <v>43901Sede3</v>
      </c>
      <c r="I215" s="2">
        <v>43901</v>
      </c>
      <c r="J215" t="s">
        <v>0</v>
      </c>
      <c r="K215" s="1">
        <v>52.01</v>
      </c>
      <c r="L215">
        <v>22</v>
      </c>
      <c r="M215">
        <v>3787.05</v>
      </c>
      <c r="N215" t="str">
        <f t="shared" si="11"/>
        <v>No tengoRegistro Metas Mensuales</v>
      </c>
      <c r="O215" t="str">
        <f t="shared" si="12"/>
        <v>No tengoRegistro Metas Mensuales</v>
      </c>
    </row>
    <row r="216" spans="8:15" x14ac:dyDescent="0.25">
      <c r="H216" t="str">
        <f t="shared" si="10"/>
        <v>43902Sede1</v>
      </c>
      <c r="I216" s="2">
        <v>43902</v>
      </c>
      <c r="J216" t="s">
        <v>2</v>
      </c>
      <c r="K216" s="1">
        <v>1277.22</v>
      </c>
      <c r="L216">
        <v>1887</v>
      </c>
      <c r="M216">
        <v>48165.59</v>
      </c>
      <c r="N216" t="str">
        <f t="shared" si="11"/>
        <v>No tengoRegistro Metas Mensuales</v>
      </c>
      <c r="O216" t="str">
        <f t="shared" si="12"/>
        <v>No tengoRegistro Metas Mensuales</v>
      </c>
    </row>
    <row r="217" spans="8:15" x14ac:dyDescent="0.25">
      <c r="H217" t="str">
        <f t="shared" si="10"/>
        <v>43902Sede2</v>
      </c>
      <c r="I217" s="2">
        <v>43902</v>
      </c>
      <c r="J217" t="s">
        <v>1</v>
      </c>
      <c r="K217" s="1">
        <v>294.2</v>
      </c>
      <c r="L217">
        <v>702</v>
      </c>
      <c r="M217">
        <v>8858.11</v>
      </c>
      <c r="N217" t="str">
        <f t="shared" si="11"/>
        <v>No tengoRegistro Metas Mensuales</v>
      </c>
      <c r="O217" t="str">
        <f t="shared" si="12"/>
        <v>No tengoRegistro Metas Mensuales</v>
      </c>
    </row>
    <row r="218" spans="8:15" x14ac:dyDescent="0.25">
      <c r="H218" t="str">
        <f t="shared" si="10"/>
        <v>43902Sede3</v>
      </c>
      <c r="I218" s="2">
        <v>43902</v>
      </c>
      <c r="J218" t="s">
        <v>0</v>
      </c>
      <c r="K218" s="1">
        <v>51.26</v>
      </c>
      <c r="L218">
        <v>23</v>
      </c>
      <c r="M218">
        <v>3790.05</v>
      </c>
      <c r="N218" t="str">
        <f t="shared" si="11"/>
        <v>No tengoRegistro Metas Mensuales</v>
      </c>
      <c r="O218" t="str">
        <f t="shared" si="12"/>
        <v>No tengoRegistro Metas Mensuales</v>
      </c>
    </row>
    <row r="219" spans="8:15" x14ac:dyDescent="0.25">
      <c r="H219" t="str">
        <f t="shared" si="10"/>
        <v>43903Sede1</v>
      </c>
      <c r="I219" s="2">
        <v>43903</v>
      </c>
      <c r="J219" t="s">
        <v>2</v>
      </c>
      <c r="K219" s="1">
        <v>1279.71</v>
      </c>
      <c r="L219">
        <v>1907</v>
      </c>
      <c r="M219">
        <v>48059.22</v>
      </c>
      <c r="N219" t="str">
        <f t="shared" si="11"/>
        <v>No tengoRegistro Metas Mensuales</v>
      </c>
      <c r="O219" t="str">
        <f t="shared" si="12"/>
        <v>No tengoRegistro Metas Mensuales</v>
      </c>
    </row>
    <row r="220" spans="8:15" x14ac:dyDescent="0.25">
      <c r="H220" t="str">
        <f t="shared" si="10"/>
        <v>43903Sede2</v>
      </c>
      <c r="I220" s="2">
        <v>43903</v>
      </c>
      <c r="J220" t="s">
        <v>1</v>
      </c>
      <c r="K220" s="1">
        <v>300.77999999999997</v>
      </c>
      <c r="L220">
        <v>707</v>
      </c>
      <c r="M220">
        <v>8850.39</v>
      </c>
      <c r="N220" t="str">
        <f t="shared" si="11"/>
        <v>No tengoRegistro Metas Mensuales</v>
      </c>
      <c r="O220" t="str">
        <f t="shared" si="12"/>
        <v>No tengoRegistro Metas Mensuales</v>
      </c>
    </row>
    <row r="221" spans="8:15" x14ac:dyDescent="0.25">
      <c r="H221" t="str">
        <f t="shared" si="10"/>
        <v>43903Sede3</v>
      </c>
      <c r="I221" s="2">
        <v>43903</v>
      </c>
      <c r="J221" t="s">
        <v>0</v>
      </c>
      <c r="K221" s="1">
        <v>49.92</v>
      </c>
      <c r="L221">
        <v>22</v>
      </c>
      <c r="M221">
        <v>3789.05</v>
      </c>
      <c r="N221" t="str">
        <f t="shared" si="11"/>
        <v>No tengoRegistro Metas Mensuales</v>
      </c>
      <c r="O221" t="str">
        <f t="shared" si="12"/>
        <v>No tengoRegistro Metas Mensuales</v>
      </c>
    </row>
    <row r="222" spans="8:15" x14ac:dyDescent="0.25">
      <c r="H222" t="str">
        <f t="shared" si="10"/>
        <v>43904Sede1</v>
      </c>
      <c r="I222" s="2">
        <v>43904</v>
      </c>
      <c r="J222" t="s">
        <v>2</v>
      </c>
      <c r="K222" s="1">
        <v>1279.1500000000001</v>
      </c>
      <c r="L222">
        <v>1913</v>
      </c>
      <c r="M222">
        <v>48134.27</v>
      </c>
      <c r="N222" t="str">
        <f t="shared" si="11"/>
        <v>No tengoRegistro Metas Mensuales</v>
      </c>
      <c r="O222" t="str">
        <f t="shared" si="12"/>
        <v>No tengoRegistro Metas Mensuales</v>
      </c>
    </row>
    <row r="223" spans="8:15" x14ac:dyDescent="0.25">
      <c r="H223" t="str">
        <f t="shared" si="10"/>
        <v>43904Sede2</v>
      </c>
      <c r="I223" s="2">
        <v>43904</v>
      </c>
      <c r="J223" t="s">
        <v>1</v>
      </c>
      <c r="K223" s="1">
        <v>297.33</v>
      </c>
      <c r="L223">
        <v>683</v>
      </c>
      <c r="M223">
        <v>8861.16</v>
      </c>
      <c r="N223" t="str">
        <f t="shared" si="11"/>
        <v>No tengoRegistro Metas Mensuales</v>
      </c>
      <c r="O223" t="str">
        <f t="shared" si="12"/>
        <v>No tengoRegistro Metas Mensuales</v>
      </c>
    </row>
    <row r="224" spans="8:15" x14ac:dyDescent="0.25">
      <c r="H224" t="str">
        <f t="shared" si="10"/>
        <v>43904Sede3</v>
      </c>
      <c r="I224" s="2">
        <v>43904</v>
      </c>
      <c r="J224" t="s">
        <v>0</v>
      </c>
      <c r="K224" s="1">
        <v>49.55</v>
      </c>
      <c r="L224">
        <v>21</v>
      </c>
      <c r="M224">
        <v>3787.05</v>
      </c>
      <c r="N224" t="str">
        <f t="shared" si="11"/>
        <v>No tengoRegistro Metas Mensuales</v>
      </c>
      <c r="O224" t="str">
        <f t="shared" si="12"/>
        <v>No tengoRegistro Metas Mensuales</v>
      </c>
    </row>
    <row r="225" spans="8:15" x14ac:dyDescent="0.25">
      <c r="H225" t="str">
        <f t="shared" si="10"/>
        <v>43905Sede1</v>
      </c>
      <c r="I225" s="2">
        <v>43905</v>
      </c>
      <c r="J225" t="s">
        <v>2</v>
      </c>
      <c r="K225" s="1">
        <v>1283.78</v>
      </c>
      <c r="L225">
        <v>1902</v>
      </c>
      <c r="M225">
        <v>48075.78</v>
      </c>
      <c r="N225" t="str">
        <f t="shared" si="11"/>
        <v>No tengoRegistro Metas Mensuales</v>
      </c>
      <c r="O225" t="str">
        <f t="shared" si="12"/>
        <v>No tengoRegistro Metas Mensuales</v>
      </c>
    </row>
    <row r="226" spans="8:15" x14ac:dyDescent="0.25">
      <c r="H226" t="str">
        <f t="shared" si="10"/>
        <v>43905Sede2</v>
      </c>
      <c r="I226" s="2">
        <v>43905</v>
      </c>
      <c r="J226" t="s">
        <v>1</v>
      </c>
      <c r="K226" s="1">
        <v>300.11</v>
      </c>
      <c r="L226">
        <v>666</v>
      </c>
      <c r="M226">
        <v>8870.7800000000007</v>
      </c>
      <c r="N226" t="str">
        <f t="shared" si="11"/>
        <v>No tengoRegistro Metas Mensuales</v>
      </c>
      <c r="O226" t="str">
        <f t="shared" si="12"/>
        <v>No tengoRegistro Metas Mensuales</v>
      </c>
    </row>
    <row r="227" spans="8:15" x14ac:dyDescent="0.25">
      <c r="H227" t="str">
        <f t="shared" si="10"/>
        <v>43905Sede3</v>
      </c>
      <c r="I227" s="2">
        <v>43905</v>
      </c>
      <c r="J227" t="s">
        <v>0</v>
      </c>
      <c r="K227" s="1">
        <v>51.19</v>
      </c>
      <c r="L227">
        <v>21</v>
      </c>
      <c r="M227">
        <v>3789.47</v>
      </c>
      <c r="N227" t="str">
        <f t="shared" si="11"/>
        <v>No tengoRegistro Metas Mensuales</v>
      </c>
      <c r="O227" t="str">
        <f t="shared" si="12"/>
        <v>No tengoRegistro Metas Mensuales</v>
      </c>
    </row>
    <row r="228" spans="8:15" x14ac:dyDescent="0.25">
      <c r="H228" t="str">
        <f t="shared" si="10"/>
        <v>43906Sede1</v>
      </c>
      <c r="I228" s="2">
        <v>43906</v>
      </c>
      <c r="J228" t="s">
        <v>2</v>
      </c>
      <c r="K228" s="1">
        <v>1284.52</v>
      </c>
      <c r="L228">
        <v>1913</v>
      </c>
      <c r="M228">
        <v>48051.9</v>
      </c>
      <c r="N228" t="str">
        <f t="shared" si="11"/>
        <v>No tengoRegistro Metas Mensuales</v>
      </c>
      <c r="O228" t="str">
        <f t="shared" si="12"/>
        <v>No tengoRegistro Metas Mensuales</v>
      </c>
    </row>
    <row r="229" spans="8:15" x14ac:dyDescent="0.25">
      <c r="H229" t="str">
        <f t="shared" si="10"/>
        <v>43906Sede2</v>
      </c>
      <c r="I229" s="2">
        <v>43906</v>
      </c>
      <c r="J229" t="s">
        <v>1</v>
      </c>
      <c r="K229" s="1">
        <v>307.43</v>
      </c>
      <c r="L229">
        <v>694</v>
      </c>
      <c r="M229">
        <v>8898.44</v>
      </c>
      <c r="N229" t="str">
        <f t="shared" si="11"/>
        <v>No tengoRegistro Metas Mensuales</v>
      </c>
      <c r="O229" t="str">
        <f t="shared" si="12"/>
        <v>No tengoRegistro Metas Mensuales</v>
      </c>
    </row>
    <row r="230" spans="8:15" x14ac:dyDescent="0.25">
      <c r="H230" t="str">
        <f t="shared" si="10"/>
        <v>43906Sede3</v>
      </c>
      <c r="I230" s="2">
        <v>43906</v>
      </c>
      <c r="J230" t="s">
        <v>0</v>
      </c>
      <c r="K230" s="1">
        <v>52.2</v>
      </c>
      <c r="L230">
        <v>23</v>
      </c>
      <c r="M230">
        <v>3792.22</v>
      </c>
      <c r="N230" t="str">
        <f t="shared" si="11"/>
        <v>No tengoRegistro Metas Mensuales</v>
      </c>
      <c r="O230" t="str">
        <f t="shared" si="12"/>
        <v>No tengoRegistro Metas Mensuales</v>
      </c>
    </row>
    <row r="231" spans="8:15" x14ac:dyDescent="0.25">
      <c r="H231" t="str">
        <f t="shared" si="10"/>
        <v>43907Sede1</v>
      </c>
      <c r="I231" s="2">
        <v>43907</v>
      </c>
      <c r="J231" t="s">
        <v>2</v>
      </c>
      <c r="K231" s="1">
        <v>1281.46</v>
      </c>
      <c r="L231">
        <v>1919</v>
      </c>
      <c r="M231">
        <v>48155.7</v>
      </c>
      <c r="N231" t="str">
        <f t="shared" si="11"/>
        <v>No tengoRegistro Metas Mensuales</v>
      </c>
      <c r="O231" t="str">
        <f t="shared" si="12"/>
        <v>No tengoRegistro Metas Mensuales</v>
      </c>
    </row>
    <row r="232" spans="8:15" x14ac:dyDescent="0.25">
      <c r="H232" t="str">
        <f t="shared" si="10"/>
        <v>43907Sede2</v>
      </c>
      <c r="I232" s="2">
        <v>43907</v>
      </c>
      <c r="J232" t="s">
        <v>1</v>
      </c>
      <c r="K232" s="1">
        <v>281.67</v>
      </c>
      <c r="L232">
        <v>700</v>
      </c>
      <c r="M232">
        <v>7278.45</v>
      </c>
      <c r="N232" t="str">
        <f t="shared" si="11"/>
        <v>No tengoRegistro Metas Mensuales</v>
      </c>
      <c r="O232" t="str">
        <f t="shared" si="12"/>
        <v>No tengoRegistro Metas Mensuales</v>
      </c>
    </row>
    <row r="233" spans="8:15" x14ac:dyDescent="0.25">
      <c r="H233" t="str">
        <f t="shared" si="10"/>
        <v>43907Sede3</v>
      </c>
      <c r="I233" s="2">
        <v>43907</v>
      </c>
      <c r="J233" t="s">
        <v>0</v>
      </c>
      <c r="K233" s="1">
        <v>51.83</v>
      </c>
      <c r="L233">
        <v>21</v>
      </c>
      <c r="M233">
        <v>3789.05</v>
      </c>
      <c r="N233" t="str">
        <f t="shared" si="11"/>
        <v>No tengoRegistro Metas Mensuales</v>
      </c>
      <c r="O233" t="str">
        <f t="shared" si="12"/>
        <v>No tengoRegistro Metas Mensuales</v>
      </c>
    </row>
  </sheetData>
  <mergeCells count="3">
    <mergeCell ref="B1:E1"/>
    <mergeCell ref="I1:M1"/>
    <mergeCell ref="R1:V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Imbacuan Cardenas, Jorge Alexander</dc:creator>
  <cp:lastModifiedBy>Andres</cp:lastModifiedBy>
  <dcterms:created xsi:type="dcterms:W3CDTF">2020-03-19T05:10:20Z</dcterms:created>
  <dcterms:modified xsi:type="dcterms:W3CDTF">2020-03-24T16:06:14Z</dcterms:modified>
</cp:coreProperties>
</file>